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wn Rochelle\RFPs\RFP 30901-59024 Prop &amp; Cyber Ins. Adjusting Ser\RFP Attachments\RFP Attachment 6.13_Loss Run Markets\"/>
    </mc:Choice>
  </mc:AlternateContent>
  <xr:revisionPtr revIDLastSave="0" documentId="8_{069007A8-234E-4C58-B9AB-3C849A8C1650}" xr6:coauthVersionLast="47" xr6:coauthVersionMax="47" xr10:uidLastSave="{00000000-0000-0000-0000-000000000000}"/>
  <bookViews>
    <workbookView xWindow="-110" yWindow="-110" windowWidth="19420" windowHeight="10420" xr2:uid="{C710D161-6256-401F-A6D3-6014454C6875}"/>
  </bookViews>
  <sheets>
    <sheet name="PROPERTY" sheetId="1" r:id="rId1"/>
    <sheet name="WIND" sheetId="2" r:id="rId2"/>
    <sheet name="FLOOD" sheetId="3" r:id="rId3"/>
    <sheet name="EARTH MVMT" sheetId="4" r:id="rId4"/>
    <sheet name="EQUIPMENT BKDW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5" l="1"/>
  <c r="I9" i="5"/>
  <c r="K9" i="5" s="1"/>
  <c r="G9" i="5"/>
  <c r="I10" i="4"/>
  <c r="I9" i="4"/>
  <c r="I12" i="3"/>
  <c r="I9" i="3"/>
  <c r="G9" i="3"/>
  <c r="J9" i="3" s="1"/>
  <c r="L9" i="3" s="1"/>
  <c r="J10" i="2"/>
  <c r="L10" i="2" s="1"/>
  <c r="I10" i="2"/>
  <c r="G10" i="2"/>
  <c r="J9" i="2"/>
  <c r="L9" i="2" s="1"/>
  <c r="I9" i="2"/>
  <c r="J71" i="1"/>
  <c r="K71" i="1" s="1"/>
  <c r="K70" i="1"/>
  <c r="J70" i="1"/>
  <c r="J69" i="1"/>
  <c r="K69" i="1" s="1"/>
  <c r="J68" i="1"/>
  <c r="K68" i="1" s="1"/>
  <c r="K67" i="1"/>
  <c r="J67" i="1"/>
  <c r="J66" i="1"/>
  <c r="K66" i="1" s="1"/>
  <c r="K65" i="1"/>
  <c r="J65" i="1"/>
  <c r="J64" i="1"/>
  <c r="K64" i="1" s="1"/>
  <c r="J63" i="1"/>
  <c r="J62" i="1"/>
  <c r="J61" i="1"/>
  <c r="L60" i="1"/>
  <c r="J60" i="1"/>
  <c r="J59" i="1"/>
  <c r="J58" i="1"/>
  <c r="J56" i="1"/>
  <c r="J54" i="1"/>
  <c r="G54" i="1"/>
  <c r="J51" i="1"/>
  <c r="L45" i="1"/>
  <c r="H45" i="1"/>
  <c r="K38" i="1"/>
  <c r="M38" i="1" s="1"/>
  <c r="I38" i="1"/>
  <c r="F38" i="1"/>
  <c r="F45" i="1" s="1"/>
  <c r="J37" i="1"/>
  <c r="G37" i="1"/>
  <c r="I37" i="1" s="1"/>
  <c r="K37" i="1" s="1"/>
  <c r="M37" i="1" s="1"/>
  <c r="K36" i="1"/>
  <c r="M36" i="1" s="1"/>
  <c r="I36" i="1"/>
  <c r="I35" i="1"/>
  <c r="K35" i="1" s="1"/>
  <c r="M35" i="1" s="1"/>
  <c r="G35" i="1"/>
  <c r="J34" i="1"/>
  <c r="G34" i="1"/>
  <c r="I34" i="1" s="1"/>
  <c r="K34" i="1" s="1"/>
  <c r="M34" i="1" s="1"/>
  <c r="J33" i="1"/>
  <c r="K33" i="1" s="1"/>
  <c r="M33" i="1" s="1"/>
  <c r="I33" i="1"/>
  <c r="J32" i="1"/>
  <c r="G32" i="1"/>
  <c r="I32" i="1" s="1"/>
  <c r="K32" i="1" s="1"/>
  <c r="M32" i="1" s="1"/>
  <c r="G31" i="1"/>
  <c r="I31" i="1" s="1"/>
  <c r="K31" i="1" s="1"/>
  <c r="M31" i="1" s="1"/>
  <c r="M30" i="1"/>
  <c r="K30" i="1"/>
  <c r="J30" i="1"/>
  <c r="I30" i="1"/>
  <c r="G30" i="1"/>
  <c r="J29" i="1"/>
  <c r="G29" i="1"/>
  <c r="I29" i="1" s="1"/>
  <c r="K29" i="1" s="1"/>
  <c r="M29" i="1" s="1"/>
  <c r="J28" i="1"/>
  <c r="I28" i="1"/>
  <c r="K28" i="1" s="1"/>
  <c r="M28" i="1" s="1"/>
  <c r="G28" i="1"/>
  <c r="M27" i="1"/>
  <c r="K27" i="1"/>
  <c r="J27" i="1"/>
  <c r="I27" i="1"/>
  <c r="J26" i="1"/>
  <c r="I26" i="1"/>
  <c r="K26" i="1" s="1"/>
  <c r="G25" i="1"/>
  <c r="I25" i="1" s="1"/>
  <c r="K25" i="1" s="1"/>
  <c r="M25" i="1" s="1"/>
  <c r="K23" i="1"/>
  <c r="I23" i="1"/>
  <c r="G21" i="1"/>
  <c r="I21" i="1" s="1"/>
  <c r="K21" i="1" s="1"/>
  <c r="M21" i="1" s="1"/>
  <c r="G19" i="1"/>
  <c r="I19" i="1" s="1"/>
  <c r="K19" i="1" s="1"/>
  <c r="I18" i="1"/>
  <c r="K18" i="1" s="1"/>
  <c r="M18" i="1" s="1"/>
  <c r="G18" i="1"/>
  <c r="I17" i="1"/>
  <c r="K17" i="1" s="1"/>
  <c r="M17" i="1" s="1"/>
  <c r="G17" i="1"/>
  <c r="J14" i="1"/>
  <c r="I14" i="1"/>
  <c r="K14" i="1" s="1"/>
  <c r="M14" i="1" s="1"/>
  <c r="G14" i="1"/>
  <c r="K12" i="1"/>
  <c r="J12" i="1"/>
  <c r="J11" i="1"/>
  <c r="G11" i="1"/>
  <c r="I11" i="1" s="1"/>
  <c r="K11" i="1" s="1"/>
  <c r="M11" i="1" s="1"/>
  <c r="G10" i="1"/>
  <c r="I10" i="1" s="1"/>
  <c r="K10" i="1" s="1"/>
  <c r="M10" i="1" s="1"/>
  <c r="E10" i="1"/>
  <c r="E45" i="1" s="1"/>
  <c r="J9" i="1"/>
  <c r="J45" i="1" s="1"/>
  <c r="G9" i="1"/>
  <c r="I9" i="1" s="1"/>
  <c r="I45" i="1" l="1"/>
  <c r="M9" i="1"/>
  <c r="K9" i="1"/>
  <c r="M26" i="1"/>
  <c r="G45" i="1"/>
  <c r="L9" i="1" l="1"/>
  <c r="L10" i="1" s="1"/>
  <c r="L11" i="1" s="1"/>
  <c r="L54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56" i="1" s="1"/>
  <c r="L64" i="1" s="1"/>
  <c r="L57" i="1" s="1"/>
  <c r="L27" i="1" s="1"/>
  <c r="L52" i="1" s="1"/>
  <c r="L28" i="1" s="1"/>
  <c r="L53" i="1" s="1"/>
  <c r="L59" i="1" s="1"/>
  <c r="L29" i="1" s="1"/>
  <c r="L68" i="1" s="1"/>
  <c r="L30" i="1" s="1"/>
  <c r="L69" i="1" s="1"/>
  <c r="L58" i="1" s="1"/>
  <c r="L66" i="1" s="1"/>
  <c r="L31" i="1" s="1"/>
  <c r="L70" i="1" s="1"/>
  <c r="L32" i="1" s="1"/>
  <c r="L33" i="1" s="1"/>
  <c r="L62" i="1" s="1"/>
  <c r="L34" i="1" s="1"/>
  <c r="L35" i="1" s="1"/>
  <c r="L65" i="1" s="1"/>
  <c r="L36" i="1" s="1"/>
  <c r="K45" i="1"/>
  <c r="M45" i="1"/>
  <c r="L67" i="1" l="1"/>
  <c r="L61" i="1" s="1"/>
  <c r="L63" i="1" s="1"/>
  <c r="L71" i="1" s="1"/>
  <c r="L38" i="1" s="1"/>
  <c r="L37" i="1"/>
</calcChain>
</file>

<file path=xl/sharedStrings.xml><?xml version="1.0" encoding="utf-8"?>
<sst xmlns="http://schemas.openxmlformats.org/spreadsheetml/2006/main" count="593" uniqueCount="205">
  <si>
    <t>OCTOBER 15, 2020 - OCTOBER 15, 2021 PROPERTY LOSSES - STATE OF TENNESSEE ($25,000 PER OCCURRENCE DEDUCTIBLE)</t>
  </si>
  <si>
    <t>2020-2021 Bordereaux / Loss Run</t>
  </si>
  <si>
    <t>Policy # Various</t>
  </si>
  <si>
    <t>Agency</t>
  </si>
  <si>
    <t>Description</t>
  </si>
  <si>
    <t>Date of Loss</t>
  </si>
  <si>
    <t>Type of Loss</t>
  </si>
  <si>
    <t>Estimated GROSS LOSS by Insured</t>
  </si>
  <si>
    <t>UNDER REVIEW by Sedgwick</t>
  </si>
  <si>
    <t>REVIEWED / VERIFIED Gross Loss by Sedgwick</t>
  </si>
  <si>
    <t>DEDUCTIBLE (Maintenance)</t>
  </si>
  <si>
    <t>NET RCV LOSS</t>
  </si>
  <si>
    <t>Loss Adjustment Expenses (adjusters and consultants)</t>
  </si>
  <si>
    <t>NET RCV Loss plus Loss Adjustment Expenses</t>
  </si>
  <si>
    <t>Annual Aggregate Deductible Remaining</t>
  </si>
  <si>
    <t>Paid by State Under Aggregate Deductible</t>
  </si>
  <si>
    <t>Date Paid</t>
  </si>
  <si>
    <t>Carrier Advance Pymts Allocated by Insured</t>
  </si>
  <si>
    <t>Carrier Claim #</t>
  </si>
  <si>
    <t>Sedgwick File #</t>
  </si>
  <si>
    <t>Status</t>
  </si>
  <si>
    <t>Adjuster</t>
  </si>
  <si>
    <t>UT</t>
  </si>
  <si>
    <t>UTK/Student Health Center</t>
  </si>
  <si>
    <t>Fire</t>
  </si>
  <si>
    <t>Various</t>
  </si>
  <si>
    <t>NAS20363150</t>
  </si>
  <si>
    <t>Closed</t>
  </si>
  <si>
    <t>Ken Abernathy / Steve Rop</t>
  </si>
  <si>
    <t>DGS</t>
  </si>
  <si>
    <t>John Sevier State Building</t>
  </si>
  <si>
    <t>NAS20364150</t>
  </si>
  <si>
    <t>Ken Abernathy / Jason Bliven</t>
  </si>
  <si>
    <t>Metro Center</t>
  </si>
  <si>
    <t>Vehicle Impacted Building</t>
  </si>
  <si>
    <t>NAS21372150</t>
  </si>
  <si>
    <t>Ken Abernathy / Josh Braden</t>
  </si>
  <si>
    <t>TDOT</t>
  </si>
  <si>
    <t>Maintenance Building - Coalmont, TN</t>
  </si>
  <si>
    <t>NAS21376590</t>
  </si>
  <si>
    <t>Open</t>
  </si>
  <si>
    <t>Ken Abernathy / Eric McClure</t>
  </si>
  <si>
    <t>West TN Regional Office - Jackson TN</t>
  </si>
  <si>
    <t>Freeze/Water Damage</t>
  </si>
  <si>
    <t>included</t>
  </si>
  <si>
    <t>NAS21381180</t>
  </si>
  <si>
    <t>Ken Abernathy / Josh Braden / Mike Fincher</t>
  </si>
  <si>
    <t>DIDD</t>
  </si>
  <si>
    <t>Various West TN</t>
  </si>
  <si>
    <t>Ken Abernathy / Josh Braden / Brad Staples</t>
  </si>
  <si>
    <t>Mental Health</t>
  </si>
  <si>
    <t>Memphis Mental Health</t>
  </si>
  <si>
    <t>TBR</t>
  </si>
  <si>
    <t>Motlow State CC</t>
  </si>
  <si>
    <t>MTSU</t>
  </si>
  <si>
    <t>Various Buildings</t>
  </si>
  <si>
    <t>TDEC</t>
  </si>
  <si>
    <t>Various State Parks</t>
  </si>
  <si>
    <t>APSU</t>
  </si>
  <si>
    <t>TTU</t>
  </si>
  <si>
    <t>Prescott Hall</t>
  </si>
  <si>
    <t>TSU</t>
  </si>
  <si>
    <t>UofM</t>
  </si>
  <si>
    <t>Memphis - Various</t>
  </si>
  <si>
    <t>TCAT Crump/Jackson</t>
  </si>
  <si>
    <t>Weight of Snow/Ice</t>
  </si>
  <si>
    <t>TDOC</t>
  </si>
  <si>
    <t>WTSP Historic Residence</t>
  </si>
  <si>
    <t>THP</t>
  </si>
  <si>
    <t>I-40 Scale House (Camera)</t>
  </si>
  <si>
    <t>Truck Crashed into Off Ramp Camera</t>
  </si>
  <si>
    <t>NAS21383450</t>
  </si>
  <si>
    <t>Martin - Campus</t>
  </si>
  <si>
    <t>Lightning</t>
  </si>
  <si>
    <t>NAS21394520</t>
  </si>
  <si>
    <t>Public Defenders</t>
  </si>
  <si>
    <t>East TN Public Defenders Office</t>
  </si>
  <si>
    <t>NAS21396910</t>
  </si>
  <si>
    <t>SWCC</t>
  </si>
  <si>
    <t>Water Damage</t>
  </si>
  <si>
    <t>NAS21401710</t>
  </si>
  <si>
    <t>Ken Abernathy / Brad Staples</t>
  </si>
  <si>
    <t>Journalism Building</t>
  </si>
  <si>
    <t>NAS21405040</t>
  </si>
  <si>
    <t>TCAT Hartsville</t>
  </si>
  <si>
    <t>NAS21418410</t>
  </si>
  <si>
    <t>TWRA</t>
  </si>
  <si>
    <t>Eagle Lake Refuge</t>
  </si>
  <si>
    <t>NAS21420950</t>
  </si>
  <si>
    <t>Ken Abernathy / Jeff U'Ren</t>
  </si>
  <si>
    <t>Agriculture</t>
  </si>
  <si>
    <t>Chickasaw State Forest</t>
  </si>
  <si>
    <t>NAS21421030</t>
  </si>
  <si>
    <t>Hesler Hall</t>
  </si>
  <si>
    <t>NAS21423660</t>
  </si>
  <si>
    <t>Cordell Hull Building</t>
  </si>
  <si>
    <t>NAS21427100</t>
  </si>
  <si>
    <t>Turney Correctional Center</t>
  </si>
  <si>
    <t>NAS21431230</t>
  </si>
  <si>
    <t>Plant BioTech Building</t>
  </si>
  <si>
    <t>NAS21439440</t>
  </si>
  <si>
    <t>James K Polk Building / TPAC Theater</t>
  </si>
  <si>
    <t>NAS21449210</t>
  </si>
  <si>
    <t>Totals</t>
  </si>
  <si>
    <t>LOSSES LESS THAN DEDUCTIBLE OR NOT COVERED</t>
  </si>
  <si>
    <t>Drivers Service Building - Memphis</t>
  </si>
  <si>
    <t>Water</t>
  </si>
  <si>
    <t>TBD</t>
  </si>
  <si>
    <t>NAS20370850</t>
  </si>
  <si>
    <t>Below Deductible</t>
  </si>
  <si>
    <t>Walters State CC - Jack Campbell Building</t>
  </si>
  <si>
    <t>NAS20369090</t>
  </si>
  <si>
    <t>Holiday Inn</t>
  </si>
  <si>
    <t>NAS21395990</t>
  </si>
  <si>
    <t>New Visions</t>
  </si>
  <si>
    <t>NAS21397840</t>
  </si>
  <si>
    <t>TN State University - Avon Williams Campus</t>
  </si>
  <si>
    <t>NAS21375200</t>
  </si>
  <si>
    <t xml:space="preserve">Closed  </t>
  </si>
  <si>
    <t>Education</t>
  </si>
  <si>
    <t>Frayser ASD School - Memphis</t>
  </si>
  <si>
    <t>Not Provided</t>
  </si>
  <si>
    <t>NAS21410460</t>
  </si>
  <si>
    <t>Closed/reported incorrectly - not on SOT program</t>
  </si>
  <si>
    <t>2003 Corporate - Memphis</t>
  </si>
  <si>
    <t>NAS21389280</t>
  </si>
  <si>
    <t>NAS21392790</t>
  </si>
  <si>
    <t>Clover Bottom Johnson House</t>
  </si>
  <si>
    <t>Mold</t>
  </si>
  <si>
    <t>NAS21412410</t>
  </si>
  <si>
    <t>Closed on 9/20. no coverage/need to move down at month end.</t>
  </si>
  <si>
    <t>Knoxville Campus</t>
  </si>
  <si>
    <t>NAS21400900</t>
  </si>
  <si>
    <t>James K Polk Building / Old State Museum</t>
  </si>
  <si>
    <t>NAS20362740</t>
  </si>
  <si>
    <t>Closed on 2/22/22. no coverage</t>
  </si>
  <si>
    <t>West TN District Office</t>
  </si>
  <si>
    <t>NAS21445000</t>
  </si>
  <si>
    <t xml:space="preserve">Denial issued </t>
  </si>
  <si>
    <t>Harnett Hall</t>
  </si>
  <si>
    <t>NAS21423310</t>
  </si>
  <si>
    <t>Avon Williams Campus</t>
  </si>
  <si>
    <t>NAS21448980</t>
  </si>
  <si>
    <t>Hermitage Ave - Nashville</t>
  </si>
  <si>
    <t>Theft/Vandalism</t>
  </si>
  <si>
    <t>NAS21391220</t>
  </si>
  <si>
    <t>Denial going out 6/2/22</t>
  </si>
  <si>
    <t>NAS21428090</t>
  </si>
  <si>
    <t>Electrical Service</t>
  </si>
  <si>
    <t>Blown Fuse</t>
  </si>
  <si>
    <t>NAS21418080</t>
  </si>
  <si>
    <t>NAS21431280</t>
  </si>
  <si>
    <t>TSU - Campus</t>
  </si>
  <si>
    <t>Vehicle / Power Outage</t>
  </si>
  <si>
    <t>NAS21401790</t>
  </si>
  <si>
    <t>Closed / no response from TSU</t>
  </si>
  <si>
    <t>TSU - Ag Campus</t>
  </si>
  <si>
    <t>NAS21409560</t>
  </si>
  <si>
    <t>TSU pursuing against adverse party</t>
  </si>
  <si>
    <t>Northeast Correctional Complex</t>
  </si>
  <si>
    <t>Fuel Spill</t>
  </si>
  <si>
    <t>NAS21420820</t>
  </si>
  <si>
    <t>Coverage issue/TDOC going against contractor</t>
  </si>
  <si>
    <t>Radnor Lake</t>
  </si>
  <si>
    <t>13710..28</t>
  </si>
  <si>
    <t>NAS21451930</t>
  </si>
  <si>
    <t xml:space="preserve">OCTOBER 15, 2020 - OCTOBER 15, 2021 WIND LOSSES - STATE OF TENNESSEE </t>
  </si>
  <si>
    <t>RETENTION</t>
  </si>
  <si>
    <t>East TN Homes</t>
  </si>
  <si>
    <t>Wind</t>
  </si>
  <si>
    <t>NAS21373910</t>
  </si>
  <si>
    <t>Bridgestone/Firestone WMA</t>
  </si>
  <si>
    <t>Tornado</t>
  </si>
  <si>
    <t>NAS21420560</t>
  </si>
  <si>
    <t xml:space="preserve">OCTOBER 15, 2020 - OCTOBER 15, 2021 FLOOD LOSSES - STATE OF TENNESSEE </t>
  </si>
  <si>
    <t>Multiple</t>
  </si>
  <si>
    <t>3/28-29/21</t>
  </si>
  <si>
    <t>Flooding</t>
  </si>
  <si>
    <t>NA</t>
  </si>
  <si>
    <t>NAS21394490</t>
  </si>
  <si>
    <t>Ken Abernathy / Josh Braden / Jason Bliven</t>
  </si>
  <si>
    <t>Andrew and Rachel Jackson Bldgs</t>
  </si>
  <si>
    <t>NAS21423810</t>
  </si>
  <si>
    <t>Dept of Military</t>
  </si>
  <si>
    <t>Waverly Armory</t>
  </si>
  <si>
    <t>NAS21431010</t>
  </si>
  <si>
    <t>Fall Creek Falls Cabins</t>
  </si>
  <si>
    <t>NAS21449000</t>
  </si>
  <si>
    <t xml:space="preserve"> </t>
  </si>
  <si>
    <t xml:space="preserve">OCTOBER 15, 2020 - OCTOBER 15, 2021 EARTH MOVEMENT LOSSES - STATE OF TENNESSEE </t>
  </si>
  <si>
    <t>Henry Street</t>
  </si>
  <si>
    <t>Sinkhole</t>
  </si>
  <si>
    <t>N/A</t>
  </si>
  <si>
    <t>NAS21417720</t>
  </si>
  <si>
    <t>Meacham Apt</t>
  </si>
  <si>
    <t>NAS21419130</t>
  </si>
  <si>
    <t>NAS21424730</t>
  </si>
  <si>
    <t xml:space="preserve">OCTOBER 15, 2020 - OCTOBER 15, 2021 EQUIPMENT BREAKDOWN LOSSES - STATE OF TENNESSEE </t>
  </si>
  <si>
    <t xml:space="preserve">Policy # Various </t>
  </si>
  <si>
    <t>DEDUCTIBLE ($250,000) Per Occurrence</t>
  </si>
  <si>
    <t>Hoskins Library</t>
  </si>
  <si>
    <t>na</t>
  </si>
  <si>
    <t>NAS21449230</t>
  </si>
  <si>
    <t>ROR / Equipment Breakdown / Cov issue / removed values for loss as we finalize denial with UT</t>
  </si>
  <si>
    <t>Date: 05.06.24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</si>
</sst>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</numFmts>
  <fonts count="2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 Narrow"/>
      <family val="2"/>
    </font>
    <font>
      <sz val="10"/>
      <name val="arial"/>
      <family val="2"/>
    </font>
    <font>
      <b/>
      <sz val="11"/>
      <color rgb="FF002060"/>
      <name val="Arial Black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000080"/>
      <name val="Arial"/>
      <family val="2"/>
    </font>
    <font>
      <b/>
      <sz val="14"/>
      <name val="Arial Narrow"/>
      <family val="2"/>
    </font>
    <font>
      <b/>
      <sz val="10"/>
      <name val="arial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1"/>
      <color rgb="FF000080"/>
      <name val="Arial Narrow"/>
      <family val="2"/>
    </font>
    <font>
      <b/>
      <sz val="10"/>
      <color rgb="FF002060"/>
      <name val="Arial Black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14" fontId="2" fillId="2" borderId="0" xfId="0" applyNumberFormat="1" applyFont="1" applyFill="1"/>
    <xf numFmtId="7" fontId="2" fillId="2" borderId="0" xfId="0" applyNumberFormat="1" applyFont="1" applyFill="1"/>
    <xf numFmtId="7" fontId="1" fillId="2" borderId="0" xfId="0" applyNumberFormat="1" applyFont="1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7" fontId="3" fillId="0" borderId="0" xfId="0" applyNumberFormat="1" applyFont="1"/>
    <xf numFmtId="0" fontId="4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7" fontId="5" fillId="2" borderId="1" xfId="0" applyNumberFormat="1" applyFont="1" applyFill="1" applyBorder="1" applyAlignment="1">
      <alignment horizontal="center" wrapText="1"/>
    </xf>
    <xf numFmtId="7" fontId="4" fillId="2" borderId="1" xfId="0" applyNumberFormat="1" applyFont="1" applyFill="1" applyBorder="1" applyAlignment="1">
      <alignment horizontal="center" wrapText="1"/>
    </xf>
    <xf numFmtId="0" fontId="4" fillId="0" borderId="0" xfId="0" applyFont="1"/>
    <xf numFmtId="0" fontId="3" fillId="3" borderId="0" xfId="0" applyFont="1" applyFill="1"/>
    <xf numFmtId="14" fontId="3" fillId="3" borderId="0" xfId="0" applyNumberFormat="1" applyFont="1" applyFill="1"/>
    <xf numFmtId="7" fontId="3" fillId="3" borderId="0" xfId="0" applyNumberFormat="1" applyFont="1" applyFill="1"/>
    <xf numFmtId="44" fontId="7" fillId="0" borderId="2" xfId="1" applyFont="1" applyBorder="1"/>
    <xf numFmtId="0" fontId="3" fillId="0" borderId="0" xfId="0" applyFont="1" applyAlignment="1">
      <alignment horizontal="center" vertical="center"/>
    </xf>
    <xf numFmtId="44" fontId="7" fillId="0" borderId="0" xfId="1" applyFont="1" applyFill="1" applyBorder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44" fontId="3" fillId="0" borderId="0" xfId="1" applyFont="1" applyFill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44" fontId="9" fillId="4" borderId="0" xfId="0" applyNumberFormat="1" applyFont="1" applyFill="1" applyAlignment="1">
      <alignment horizontal="center" vertical="center"/>
    </xf>
    <xf numFmtId="44" fontId="3" fillId="2" borderId="0" xfId="1" applyFont="1" applyFill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14" fontId="3" fillId="6" borderId="0" xfId="0" applyNumberFormat="1" applyFont="1" applyFill="1" applyAlignment="1">
      <alignment horizontal="center" vertical="center"/>
    </xf>
    <xf numFmtId="44" fontId="3" fillId="6" borderId="0" xfId="1" applyFont="1" applyFill="1" applyAlignment="1">
      <alignment horizontal="center" vertical="center"/>
    </xf>
    <xf numFmtId="44" fontId="8" fillId="6" borderId="0" xfId="1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wrapText="1"/>
    </xf>
    <xf numFmtId="14" fontId="3" fillId="0" borderId="0" xfId="0" applyNumberFormat="1" applyFont="1" applyAlignment="1">
      <alignment horizontal="center"/>
    </xf>
    <xf numFmtId="44" fontId="3" fillId="0" borderId="0" xfId="1" applyFont="1" applyFill="1" applyAlignment="1">
      <alignment horizontal="center"/>
    </xf>
    <xf numFmtId="44" fontId="3" fillId="0" borderId="0" xfId="1" applyFont="1" applyFill="1"/>
    <xf numFmtId="44" fontId="8" fillId="0" borderId="0" xfId="1" applyFont="1" applyFill="1"/>
    <xf numFmtId="44" fontId="3" fillId="2" borderId="0" xfId="1" applyFont="1" applyFill="1"/>
    <xf numFmtId="14" fontId="3" fillId="2" borderId="0" xfId="0" applyNumberFormat="1" applyFont="1" applyFill="1"/>
    <xf numFmtId="44" fontId="3" fillId="0" borderId="0" xfId="0" applyNumberFormat="1" applyFont="1"/>
    <xf numFmtId="44" fontId="3" fillId="8" borderId="0" xfId="0" applyNumberFormat="1" applyFont="1" applyFill="1" applyAlignment="1">
      <alignment horizontal="center" vertical="center"/>
    </xf>
    <xf numFmtId="44" fontId="3" fillId="2" borderId="0" xfId="0" applyNumberFormat="1" applyFont="1" applyFill="1"/>
    <xf numFmtId="14" fontId="0" fillId="0" borderId="0" xfId="0" applyNumberFormat="1"/>
    <xf numFmtId="7" fontId="0" fillId="0" borderId="0" xfId="0" applyNumberFormat="1"/>
    <xf numFmtId="0" fontId="3" fillId="2" borderId="0" xfId="0" applyFont="1" applyFill="1"/>
    <xf numFmtId="7" fontId="3" fillId="2" borderId="0" xfId="0" applyNumberFormat="1" applyFont="1" applyFill="1"/>
    <xf numFmtId="0" fontId="3" fillId="0" borderId="0" xfId="0" applyFont="1" applyAlignment="1">
      <alignment wrapText="1"/>
    </xf>
    <xf numFmtId="44" fontId="9" fillId="0" borderId="0" xfId="0" applyNumberFormat="1" applyFont="1"/>
    <xf numFmtId="14" fontId="4" fillId="0" borderId="0" xfId="0" applyNumberFormat="1" applyFont="1"/>
    <xf numFmtId="44" fontId="4" fillId="0" borderId="0" xfId="1" applyFont="1"/>
    <xf numFmtId="0" fontId="4" fillId="0" borderId="0" xfId="0" applyFont="1" applyAlignment="1">
      <alignment wrapText="1"/>
    </xf>
    <xf numFmtId="14" fontId="5" fillId="0" borderId="0" xfId="0" applyNumberFormat="1" applyFont="1"/>
    <xf numFmtId="0" fontId="5" fillId="0" borderId="0" xfId="0" applyFont="1"/>
    <xf numFmtId="44" fontId="5" fillId="0" borderId="0" xfId="1" applyFont="1"/>
    <xf numFmtId="7" fontId="5" fillId="0" borderId="0" xfId="0" applyNumberFormat="1" applyFont="1"/>
    <xf numFmtId="0" fontId="5" fillId="0" borderId="0" xfId="0" applyFont="1" applyAlignment="1">
      <alignment wrapText="1"/>
    </xf>
    <xf numFmtId="0" fontId="5" fillId="2" borderId="0" xfId="0" applyFont="1" applyFill="1"/>
    <xf numFmtId="14" fontId="5" fillId="2" borderId="0" xfId="0" applyNumberFormat="1" applyFont="1" applyFill="1"/>
    <xf numFmtId="7" fontId="11" fillId="2" borderId="0" xfId="0" applyNumberFormat="1" applyFont="1" applyFill="1"/>
    <xf numFmtId="44" fontId="5" fillId="2" borderId="0" xfId="1" applyFont="1" applyFill="1"/>
    <xf numFmtId="44" fontId="5" fillId="2" borderId="0" xfId="1" applyFont="1" applyFill="1" applyBorder="1"/>
    <xf numFmtId="0" fontId="12" fillId="2" borderId="0" xfId="0" applyFont="1" applyFill="1"/>
    <xf numFmtId="7" fontId="5" fillId="2" borderId="0" xfId="0" applyNumberFormat="1" applyFont="1" applyFill="1"/>
    <xf numFmtId="0" fontId="5" fillId="2" borderId="0" xfId="0" applyFont="1" applyFill="1" applyAlignment="1">
      <alignment wrapText="1"/>
    </xf>
    <xf numFmtId="0" fontId="3" fillId="0" borderId="0" xfId="0" quotePrefix="1" applyFont="1"/>
    <xf numFmtId="1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4" fontId="13" fillId="0" borderId="0" xfId="1" applyFont="1" applyFill="1"/>
    <xf numFmtId="44" fontId="14" fillId="0" borderId="0" xfId="1" applyFont="1" applyFill="1"/>
    <xf numFmtId="44" fontId="13" fillId="0" borderId="0" xfId="1" applyFont="1"/>
    <xf numFmtId="44" fontId="15" fillId="0" borderId="0" xfId="0" applyNumberFormat="1" applyFont="1"/>
    <xf numFmtId="7" fontId="13" fillId="0" borderId="0" xfId="0" applyNumberFormat="1" applyFont="1"/>
    <xf numFmtId="14" fontId="13" fillId="0" borderId="0" xfId="0" applyNumberFormat="1" applyFont="1"/>
    <xf numFmtId="0" fontId="16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wrapText="1"/>
    </xf>
    <xf numFmtId="44" fontId="3" fillId="8" borderId="0" xfId="1" applyFont="1" applyFill="1" applyAlignment="1">
      <alignment horizontal="center" vertical="center"/>
    </xf>
    <xf numFmtId="44" fontId="3" fillId="8" borderId="0" xfId="1" applyFont="1" applyFill="1"/>
    <xf numFmtId="44" fontId="3" fillId="8" borderId="0" xfId="0" applyNumberFormat="1" applyFont="1" applyFill="1"/>
    <xf numFmtId="0" fontId="3" fillId="0" borderId="0" xfId="0" applyFont="1" applyAlignment="1">
      <alignment horizontal="left" wrapText="1"/>
    </xf>
    <xf numFmtId="44" fontId="5" fillId="0" borderId="0" xfId="1" applyFont="1" applyFill="1"/>
    <xf numFmtId="44" fontId="13" fillId="0" borderId="0" xfId="0" applyNumberFormat="1" applyFont="1"/>
    <xf numFmtId="44" fontId="5" fillId="2" borderId="1" xfId="0" applyNumberFormat="1" applyFont="1" applyFill="1" applyBorder="1" applyAlignment="1">
      <alignment horizontal="center" wrapText="1"/>
    </xf>
    <xf numFmtId="44" fontId="12" fillId="2" borderId="1" xfId="0" applyNumberFormat="1" applyFont="1" applyFill="1" applyBorder="1" applyAlignment="1">
      <alignment horizontal="center" wrapText="1"/>
    </xf>
    <xf numFmtId="44" fontId="3" fillId="3" borderId="0" xfId="0" applyNumberFormat="1" applyFont="1" applyFill="1"/>
    <xf numFmtId="44" fontId="17" fillId="0" borderId="2" xfId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4" fontId="0" fillId="0" borderId="0" xfId="0" applyNumberFormat="1" applyAlignment="1">
      <alignment vertical="center"/>
    </xf>
    <xf numFmtId="44" fontId="0" fillId="0" borderId="0" xfId="0" applyNumberFormat="1"/>
    <xf numFmtId="44" fontId="18" fillId="0" borderId="0" xfId="0" applyNumberFormat="1" applyFont="1" applyAlignment="1">
      <alignment vertical="center"/>
    </xf>
    <xf numFmtId="44" fontId="19" fillId="0" borderId="0" xfId="1" applyFont="1"/>
    <xf numFmtId="0" fontId="2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4" fontId="3" fillId="0" borderId="0" xfId="1" applyNumberFormat="1" applyFont="1" applyFill="1" applyAlignment="1">
      <alignment horizontal="center" vertical="center"/>
    </xf>
    <xf numFmtId="44" fontId="3" fillId="8" borderId="0" xfId="1" applyFont="1" applyFill="1" applyAlignment="1">
      <alignment horizontal="right"/>
    </xf>
    <xf numFmtId="0" fontId="6" fillId="0" borderId="0" xfId="0" applyFont="1"/>
    <xf numFmtId="14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4" fontId="0" fillId="0" borderId="0" xfId="0" applyNumberFormat="1" applyAlignment="1">
      <alignment horizontal="center"/>
    </xf>
    <xf numFmtId="44" fontId="6" fillId="0" borderId="0" xfId="0" applyNumberFormat="1" applyFont="1" applyAlignment="1">
      <alignment horizontal="center" wrapText="1"/>
    </xf>
    <xf numFmtId="44" fontId="0" fillId="0" borderId="0" xfId="1" applyFont="1"/>
    <xf numFmtId="44" fontId="18" fillId="0" borderId="0" xfId="1" applyFont="1"/>
    <xf numFmtId="14" fontId="0" fillId="0" borderId="0" xfId="0" applyNumberFormat="1" applyAlignment="1">
      <alignment wrapText="1"/>
    </xf>
    <xf numFmtId="0" fontId="0" fillId="0" borderId="0" xfId="0" applyAlignment="1">
      <alignment wrapText="1"/>
    </xf>
    <xf numFmtId="44" fontId="0" fillId="0" borderId="0" xfId="0" applyNumberFormat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wrapText="1"/>
    </xf>
    <xf numFmtId="44" fontId="6" fillId="0" borderId="0" xfId="0" applyNumberFormat="1" applyFont="1" applyAlignment="1">
      <alignment horizontal="center"/>
    </xf>
    <xf numFmtId="44" fontId="6" fillId="0" borderId="0" xfId="1" applyFont="1"/>
    <xf numFmtId="44" fontId="6" fillId="8" borderId="0" xfId="1" applyFont="1" applyFill="1"/>
    <xf numFmtId="0" fontId="6" fillId="5" borderId="0" xfId="0" applyFont="1" applyFill="1"/>
    <xf numFmtId="44" fontId="18" fillId="8" borderId="0" xfId="1" applyFont="1" applyFill="1"/>
    <xf numFmtId="0" fontId="0" fillId="0" borderId="0" xfId="0" applyAlignment="1">
      <alignment horizontal="center" vertical="center"/>
    </xf>
    <xf numFmtId="44" fontId="3" fillId="8" borderId="0" xfId="1" applyFont="1" applyFill="1" applyAlignment="1"/>
    <xf numFmtId="14" fontId="3" fillId="0" borderId="0" xfId="0" applyNumberFormat="1" applyFont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44" fontId="8" fillId="0" borderId="0" xfId="1" applyFont="1" applyAlignment="1">
      <alignment horizontal="center" vertical="center"/>
    </xf>
    <xf numFmtId="8" fontId="3" fillId="8" borderId="0" xfId="1" applyNumberFormat="1" applyFont="1" applyFill="1" applyAlignment="1"/>
    <xf numFmtId="0" fontId="12" fillId="0" borderId="0" xfId="0" applyFont="1"/>
    <xf numFmtId="7" fontId="3" fillId="8" borderId="0" xfId="0" applyNumberFormat="1" applyFont="1" applyFill="1"/>
    <xf numFmtId="0" fontId="4" fillId="0" borderId="0" xfId="0" applyFont="1" applyAlignment="1">
      <alignment wrapText="1"/>
    </xf>
    <xf numFmtId="0" fontId="3" fillId="0" borderId="0" xfId="0" applyFont="1"/>
  </cellXfs>
  <cellStyles count="2">
    <cellStyle name="Currency 5" xfId="1" xr:uid="{2598CCAA-4607-4BEF-BF17-14541B950BB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1BE0-AB93-42C1-A33F-4244B7707CA1}">
  <dimension ref="A4:W73"/>
  <sheetViews>
    <sheetView tabSelected="1" topLeftCell="A25" zoomScale="70" zoomScaleNormal="70" workbookViewId="0">
      <selection activeCell="R19" sqref="R19"/>
    </sheetView>
  </sheetViews>
  <sheetFormatPr defaultRowHeight="14.5" x14ac:dyDescent="0.35"/>
  <cols>
    <col min="1" max="1" width="13.81640625" customWidth="1"/>
    <col min="2" max="2" width="14.54296875" customWidth="1"/>
    <col min="3" max="3" width="15.1796875" customWidth="1"/>
    <col min="4" max="4" width="12.1796875" customWidth="1"/>
    <col min="5" max="5" width="61.453125" bestFit="1" customWidth="1"/>
    <col min="6" max="7" width="20" bestFit="1" customWidth="1"/>
    <col min="8" max="8" width="19.54296875" bestFit="1" customWidth="1"/>
    <col min="9" max="9" width="39.1796875" bestFit="1" customWidth="1"/>
    <col min="10" max="10" width="18.1796875" bestFit="1" customWidth="1"/>
    <col min="11" max="11" width="20" bestFit="1" customWidth="1"/>
    <col min="12" max="12" width="22.7265625" customWidth="1"/>
    <col min="13" max="13" width="19.1796875" bestFit="1" customWidth="1"/>
    <col min="14" max="14" width="16.453125" customWidth="1"/>
    <col min="15" max="15" width="17" customWidth="1"/>
    <col min="18" max="18" width="15.81640625" customWidth="1"/>
    <col min="20" max="20" width="32.26953125" customWidth="1"/>
  </cols>
  <sheetData>
    <row r="4" spans="1:23" ht="15.5" x14ac:dyDescent="0.35">
      <c r="A4" s="1" t="s">
        <v>0</v>
      </c>
      <c r="B4" s="2"/>
      <c r="C4" s="3"/>
      <c r="D4" s="3"/>
      <c r="E4" s="2"/>
      <c r="F4" s="2"/>
      <c r="G4" s="2"/>
      <c r="H4" s="4"/>
      <c r="I4" s="5" t="s">
        <v>1</v>
      </c>
      <c r="J4" s="5"/>
      <c r="K4" s="5"/>
      <c r="L4" s="5"/>
      <c r="M4" s="2"/>
      <c r="N4" s="5" t="s">
        <v>2</v>
      </c>
      <c r="O4" s="2"/>
      <c r="P4" s="4"/>
      <c r="Q4" s="2"/>
      <c r="R4" s="2"/>
      <c r="S4" s="2"/>
      <c r="T4" s="2"/>
      <c r="U4" s="6"/>
      <c r="V4" s="6"/>
      <c r="W4" s="6"/>
    </row>
    <row r="5" spans="1:23" ht="15" thickBot="1" x14ac:dyDescent="0.4">
      <c r="A5" s="7"/>
      <c r="B5" s="7"/>
      <c r="C5" s="8"/>
      <c r="D5" s="8"/>
      <c r="E5" s="7"/>
      <c r="F5" s="7"/>
      <c r="G5" s="7"/>
      <c r="H5" s="9"/>
      <c r="I5" s="9"/>
      <c r="J5" s="9"/>
      <c r="K5" s="9"/>
      <c r="L5" s="9"/>
      <c r="M5" s="7"/>
      <c r="N5" s="9"/>
      <c r="O5" s="7"/>
      <c r="P5" s="9"/>
      <c r="Q5" s="7"/>
      <c r="R5" s="7"/>
      <c r="S5" s="7"/>
      <c r="T5" s="7"/>
      <c r="U5" s="7"/>
      <c r="V5" s="7"/>
      <c r="W5" s="7"/>
    </row>
    <row r="6" spans="1:23" ht="43" thickBot="1" x14ac:dyDescent="0.4">
      <c r="A6" s="10" t="s">
        <v>3</v>
      </c>
      <c r="B6" s="10" t="s">
        <v>4</v>
      </c>
      <c r="C6" s="11" t="s">
        <v>5</v>
      </c>
      <c r="D6" s="12" t="s">
        <v>6</v>
      </c>
      <c r="E6" s="13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  <c r="K6" s="13" t="s">
        <v>13</v>
      </c>
      <c r="L6" s="12" t="s">
        <v>14</v>
      </c>
      <c r="M6" s="13" t="s">
        <v>15</v>
      </c>
      <c r="N6" s="12" t="s">
        <v>16</v>
      </c>
      <c r="O6" s="14" t="s">
        <v>17</v>
      </c>
      <c r="P6" s="12" t="s">
        <v>16</v>
      </c>
      <c r="Q6" s="12" t="s">
        <v>18</v>
      </c>
      <c r="R6" s="12" t="s">
        <v>19</v>
      </c>
      <c r="S6" s="12" t="s">
        <v>20</v>
      </c>
      <c r="T6" s="12" t="s">
        <v>21</v>
      </c>
      <c r="U6" s="15"/>
      <c r="V6" s="15"/>
      <c r="W6" s="15"/>
    </row>
    <row r="7" spans="1:23" ht="17.5" thickBot="1" x14ac:dyDescent="0.55000000000000004">
      <c r="A7" s="16"/>
      <c r="B7" s="16"/>
      <c r="C7" s="17"/>
      <c r="D7" s="16"/>
      <c r="E7" s="18"/>
      <c r="F7" s="18"/>
      <c r="G7" s="18"/>
      <c r="H7" s="18"/>
      <c r="I7" s="18"/>
      <c r="J7" s="18"/>
      <c r="K7" s="18"/>
      <c r="L7" s="19">
        <v>7500000</v>
      </c>
      <c r="M7" s="18"/>
      <c r="N7" s="17"/>
      <c r="O7" s="18"/>
      <c r="P7" s="16"/>
      <c r="Q7" s="16"/>
      <c r="R7" s="16"/>
      <c r="S7" s="16"/>
      <c r="T7" s="16"/>
      <c r="U7" s="7"/>
      <c r="V7" s="7"/>
      <c r="W7" s="7"/>
    </row>
    <row r="8" spans="1:23" ht="17" x14ac:dyDescent="0.5">
      <c r="A8" s="20"/>
      <c r="B8" s="7"/>
      <c r="C8" s="8"/>
      <c r="D8" s="7"/>
      <c r="E8" s="9"/>
      <c r="F8" s="9"/>
      <c r="G8" s="9"/>
      <c r="H8" s="9"/>
      <c r="I8" s="9"/>
      <c r="J8" s="9"/>
      <c r="K8" s="9"/>
      <c r="L8" s="21"/>
      <c r="M8" s="9"/>
      <c r="N8" s="8"/>
      <c r="O8" s="9"/>
      <c r="P8" s="7"/>
      <c r="Q8" s="7"/>
      <c r="R8" s="7"/>
      <c r="S8" s="7"/>
      <c r="T8" s="7"/>
      <c r="U8" s="7"/>
      <c r="V8" s="7"/>
      <c r="W8" s="7"/>
    </row>
    <row r="9" spans="1:23" ht="28" x14ac:dyDescent="0.35">
      <c r="A9" s="22" t="s">
        <v>22</v>
      </c>
      <c r="B9" s="22" t="s">
        <v>23</v>
      </c>
      <c r="C9" s="23">
        <v>44153</v>
      </c>
      <c r="D9" s="22" t="s">
        <v>24</v>
      </c>
      <c r="E9" s="24">
        <v>520340.39</v>
      </c>
      <c r="F9" s="24">
        <v>0</v>
      </c>
      <c r="G9" s="24">
        <f>E9</f>
        <v>520340.39</v>
      </c>
      <c r="H9" s="25">
        <v>50000</v>
      </c>
      <c r="I9" s="24">
        <f>G9-H9</f>
        <v>470340.39</v>
      </c>
      <c r="J9" s="24">
        <f>3749.03+3845.35+6070.63+1939.03</f>
        <v>15604.04</v>
      </c>
      <c r="K9" s="24">
        <f>I9+J9</f>
        <v>485944.43</v>
      </c>
      <c r="L9" s="26">
        <f>L60-K9</f>
        <v>7014055.5700000003</v>
      </c>
      <c r="M9" s="27">
        <f>I9</f>
        <v>470340.39</v>
      </c>
      <c r="N9" s="28">
        <v>44459</v>
      </c>
      <c r="O9" s="24"/>
      <c r="P9" s="24"/>
      <c r="Q9" s="29" t="s">
        <v>25</v>
      </c>
      <c r="R9" s="20" t="s">
        <v>26</v>
      </c>
      <c r="S9" s="20" t="s">
        <v>27</v>
      </c>
      <c r="T9" s="22" t="s">
        <v>28</v>
      </c>
      <c r="U9" s="7"/>
      <c r="V9" s="7"/>
      <c r="W9" s="7"/>
    </row>
    <row r="10" spans="1:23" ht="28" x14ac:dyDescent="0.35">
      <c r="A10" s="22" t="s">
        <v>29</v>
      </c>
      <c r="B10" s="22" t="s">
        <v>30</v>
      </c>
      <c r="C10" s="23">
        <v>44158</v>
      </c>
      <c r="D10" s="22" t="s">
        <v>24</v>
      </c>
      <c r="E10" s="24">
        <f>820400.75-275000</f>
        <v>545400.75</v>
      </c>
      <c r="F10" s="24">
        <v>0</v>
      </c>
      <c r="G10" s="24">
        <f>E10</f>
        <v>545400.75</v>
      </c>
      <c r="H10" s="25">
        <v>50000</v>
      </c>
      <c r="I10" s="24">
        <f>G10-H10</f>
        <v>495400.75</v>
      </c>
      <c r="J10" s="24">
        <v>9271.9699999999993</v>
      </c>
      <c r="K10" s="24">
        <f>J10+I10</f>
        <v>504672.72</v>
      </c>
      <c r="L10" s="26">
        <f>L9-K10</f>
        <v>6509382.8500000006</v>
      </c>
      <c r="M10" s="27">
        <f>K10</f>
        <v>504672.72</v>
      </c>
      <c r="N10" s="28">
        <v>44926</v>
      </c>
      <c r="O10" s="24"/>
      <c r="P10" s="24"/>
      <c r="Q10" s="29" t="s">
        <v>25</v>
      </c>
      <c r="R10" s="20" t="s">
        <v>31</v>
      </c>
      <c r="S10" s="20" t="s">
        <v>27</v>
      </c>
      <c r="T10" s="22" t="s">
        <v>32</v>
      </c>
      <c r="U10" s="7"/>
      <c r="V10" s="7"/>
      <c r="W10" s="7"/>
    </row>
    <row r="11" spans="1:23" ht="42" x14ac:dyDescent="0.35">
      <c r="A11" s="22" t="s">
        <v>29</v>
      </c>
      <c r="B11" s="22" t="s">
        <v>33</v>
      </c>
      <c r="C11" s="23">
        <v>44198</v>
      </c>
      <c r="D11" s="22" t="s">
        <v>34</v>
      </c>
      <c r="E11" s="24">
        <v>63883.27</v>
      </c>
      <c r="F11" s="24">
        <v>0</v>
      </c>
      <c r="G11" s="24">
        <f>E11</f>
        <v>63883.27</v>
      </c>
      <c r="H11" s="25">
        <v>50000</v>
      </c>
      <c r="I11" s="24">
        <f>G11-H11</f>
        <v>13883.269999999997</v>
      </c>
      <c r="J11" s="24">
        <f>1018.74+2076.8+654.5+327.5+449.5+859</f>
        <v>5386.04</v>
      </c>
      <c r="K11" s="24">
        <f>J11+I11</f>
        <v>19269.309999999998</v>
      </c>
      <c r="L11" s="26">
        <f>L10-K11</f>
        <v>6490113.540000001</v>
      </c>
      <c r="M11" s="27">
        <f>K11</f>
        <v>19269.309999999998</v>
      </c>
      <c r="N11" s="28">
        <v>44620</v>
      </c>
      <c r="O11" s="24"/>
      <c r="P11" s="24"/>
      <c r="Q11" s="29" t="s">
        <v>25</v>
      </c>
      <c r="R11" s="20" t="s">
        <v>35</v>
      </c>
      <c r="S11" s="20" t="s">
        <v>27</v>
      </c>
      <c r="T11" s="22" t="s">
        <v>36</v>
      </c>
      <c r="U11" s="7"/>
      <c r="V11" s="7"/>
      <c r="W11" s="7"/>
    </row>
    <row r="12" spans="1:23" ht="42" x14ac:dyDescent="0.35">
      <c r="A12" s="22" t="s">
        <v>37</v>
      </c>
      <c r="B12" s="22" t="s">
        <v>38</v>
      </c>
      <c r="C12" s="23">
        <v>44217</v>
      </c>
      <c r="D12" s="22" t="s">
        <v>24</v>
      </c>
      <c r="E12" s="24">
        <v>425000</v>
      </c>
      <c r="F12" s="24">
        <v>425000</v>
      </c>
      <c r="G12" s="24"/>
      <c r="H12" s="25">
        <v>25000</v>
      </c>
      <c r="I12" s="24"/>
      <c r="J12" s="24">
        <f>10002.24+496.5+849+689.5</f>
        <v>12037.24</v>
      </c>
      <c r="K12" s="24">
        <f>J12</f>
        <v>12037.24</v>
      </c>
      <c r="L12" s="26">
        <f>L54-K12</f>
        <v>6478076.3000000007</v>
      </c>
      <c r="M12" s="27"/>
      <c r="N12" s="28"/>
      <c r="O12" s="24"/>
      <c r="P12" s="24"/>
      <c r="Q12" s="29" t="s">
        <v>25</v>
      </c>
      <c r="R12" s="20" t="s">
        <v>39</v>
      </c>
      <c r="S12" s="30" t="s">
        <v>40</v>
      </c>
      <c r="T12" s="22" t="s">
        <v>41</v>
      </c>
      <c r="U12" s="7"/>
      <c r="V12" s="7"/>
      <c r="W12" s="7"/>
    </row>
    <row r="13" spans="1:23" ht="42" x14ac:dyDescent="0.35">
      <c r="A13" s="31" t="s">
        <v>29</v>
      </c>
      <c r="B13" s="31" t="s">
        <v>42</v>
      </c>
      <c r="C13" s="32">
        <v>44243</v>
      </c>
      <c r="D13" s="31" t="s">
        <v>43</v>
      </c>
      <c r="E13" s="33">
        <v>0</v>
      </c>
      <c r="F13" s="33">
        <v>0</v>
      </c>
      <c r="G13" s="33"/>
      <c r="H13" s="34">
        <v>0</v>
      </c>
      <c r="I13" s="33"/>
      <c r="J13" s="24" t="s">
        <v>44</v>
      </c>
      <c r="K13" s="24">
        <v>0</v>
      </c>
      <c r="L13" s="26">
        <f t="shared" ref="L13:L26" si="0">L12-K13</f>
        <v>6478076.3000000007</v>
      </c>
      <c r="M13" s="27"/>
      <c r="N13" s="28"/>
      <c r="O13" s="33"/>
      <c r="P13" s="33"/>
      <c r="Q13" s="35" t="s">
        <v>25</v>
      </c>
      <c r="R13" s="36" t="s">
        <v>45</v>
      </c>
      <c r="S13" s="37" t="s">
        <v>27</v>
      </c>
      <c r="T13" s="31" t="s">
        <v>46</v>
      </c>
      <c r="U13" s="7"/>
      <c r="V13" s="7"/>
      <c r="W13" s="7"/>
    </row>
    <row r="14" spans="1:23" ht="28" x14ac:dyDescent="0.35">
      <c r="A14" s="31" t="s">
        <v>47</v>
      </c>
      <c r="B14" s="31" t="s">
        <v>48</v>
      </c>
      <c r="C14" s="32">
        <v>44243</v>
      </c>
      <c r="D14" s="31" t="s">
        <v>43</v>
      </c>
      <c r="E14" s="33">
        <v>195448.42</v>
      </c>
      <c r="F14" s="33">
        <v>0</v>
      </c>
      <c r="G14" s="33">
        <f>E14</f>
        <v>195448.42</v>
      </c>
      <c r="H14" s="34">
        <v>25000</v>
      </c>
      <c r="I14" s="33">
        <f>G14-H14</f>
        <v>170448.42</v>
      </c>
      <c r="J14" s="24">
        <f>145266.84+5886+8678+6178.43+9426.6</f>
        <v>175435.87</v>
      </c>
      <c r="K14" s="24">
        <f>I14+J14</f>
        <v>345884.29000000004</v>
      </c>
      <c r="L14" s="26">
        <f t="shared" si="0"/>
        <v>6132192.0100000007</v>
      </c>
      <c r="M14" s="27">
        <f>K14</f>
        <v>345884.29000000004</v>
      </c>
      <c r="N14" s="28">
        <v>45309</v>
      </c>
      <c r="O14" s="33"/>
      <c r="P14" s="33"/>
      <c r="Q14" s="35" t="s">
        <v>25</v>
      </c>
      <c r="R14" s="36" t="s">
        <v>45</v>
      </c>
      <c r="S14" s="37" t="s">
        <v>27</v>
      </c>
      <c r="T14" s="31" t="s">
        <v>49</v>
      </c>
      <c r="U14" s="7"/>
      <c r="V14" s="7"/>
      <c r="W14" s="7"/>
    </row>
    <row r="15" spans="1:23" ht="28" x14ac:dyDescent="0.35">
      <c r="A15" s="31" t="s">
        <v>50</v>
      </c>
      <c r="B15" s="31" t="s">
        <v>51</v>
      </c>
      <c r="C15" s="32">
        <v>44243</v>
      </c>
      <c r="D15" s="31" t="s">
        <v>43</v>
      </c>
      <c r="E15" s="33">
        <v>0</v>
      </c>
      <c r="F15" s="33">
        <v>0</v>
      </c>
      <c r="G15" s="33"/>
      <c r="H15" s="34">
        <v>0</v>
      </c>
      <c r="I15" s="33">
        <v>0</v>
      </c>
      <c r="J15" s="24" t="s">
        <v>44</v>
      </c>
      <c r="K15" s="24">
        <v>0</v>
      </c>
      <c r="L15" s="26">
        <f t="shared" si="0"/>
        <v>6132192.0100000007</v>
      </c>
      <c r="M15" s="27"/>
      <c r="N15" s="28"/>
      <c r="O15" s="33"/>
      <c r="P15" s="33"/>
      <c r="Q15" s="35" t="s">
        <v>25</v>
      </c>
      <c r="R15" s="36" t="s">
        <v>45</v>
      </c>
      <c r="S15" s="37" t="s">
        <v>27</v>
      </c>
      <c r="T15" s="31" t="s">
        <v>49</v>
      </c>
      <c r="U15" s="7"/>
      <c r="V15" s="7"/>
      <c r="W15" s="7"/>
    </row>
    <row r="16" spans="1:23" ht="28" x14ac:dyDescent="0.35">
      <c r="A16" s="31" t="s">
        <v>52</v>
      </c>
      <c r="B16" s="31" t="s">
        <v>53</v>
      </c>
      <c r="C16" s="32">
        <v>44243</v>
      </c>
      <c r="D16" s="31" t="s">
        <v>43</v>
      </c>
      <c r="E16" s="33">
        <v>0</v>
      </c>
      <c r="F16" s="33">
        <v>0</v>
      </c>
      <c r="G16" s="33">
        <v>0</v>
      </c>
      <c r="H16" s="34">
        <v>0</v>
      </c>
      <c r="I16" s="33">
        <v>0</v>
      </c>
      <c r="J16" s="24" t="s">
        <v>44</v>
      </c>
      <c r="K16" s="24">
        <v>0</v>
      </c>
      <c r="L16" s="26">
        <f t="shared" si="0"/>
        <v>6132192.0100000007</v>
      </c>
      <c r="M16" s="27"/>
      <c r="N16" s="28"/>
      <c r="O16" s="33"/>
      <c r="P16" s="33"/>
      <c r="Q16" s="35" t="s">
        <v>25</v>
      </c>
      <c r="R16" s="36" t="s">
        <v>45</v>
      </c>
      <c r="S16" s="37" t="s">
        <v>27</v>
      </c>
      <c r="T16" s="31" t="s">
        <v>36</v>
      </c>
      <c r="U16" s="7"/>
      <c r="V16" s="7"/>
      <c r="W16" s="7"/>
    </row>
    <row r="17" spans="1:23" ht="28" x14ac:dyDescent="0.35">
      <c r="A17" s="31" t="s">
        <v>54</v>
      </c>
      <c r="B17" s="31" t="s">
        <v>55</v>
      </c>
      <c r="C17" s="32">
        <v>44243</v>
      </c>
      <c r="D17" s="31" t="s">
        <v>43</v>
      </c>
      <c r="E17" s="33">
        <v>85075.33</v>
      </c>
      <c r="F17" s="33">
        <v>0</v>
      </c>
      <c r="G17" s="33">
        <f>E17</f>
        <v>85075.33</v>
      </c>
      <c r="H17" s="34">
        <v>25000</v>
      </c>
      <c r="I17" s="33">
        <f>G17-H17</f>
        <v>60075.33</v>
      </c>
      <c r="J17" s="24" t="s">
        <v>44</v>
      </c>
      <c r="K17" s="24">
        <f>I17</f>
        <v>60075.33</v>
      </c>
      <c r="L17" s="26">
        <f t="shared" si="0"/>
        <v>6072116.6800000006</v>
      </c>
      <c r="M17" s="27">
        <f>K17</f>
        <v>60075.33</v>
      </c>
      <c r="N17" s="28">
        <v>45309</v>
      </c>
      <c r="O17" s="33"/>
      <c r="P17" s="33"/>
      <c r="Q17" s="35" t="s">
        <v>25</v>
      </c>
      <c r="R17" s="36" t="s">
        <v>45</v>
      </c>
      <c r="S17" s="37" t="s">
        <v>27</v>
      </c>
      <c r="T17" s="31" t="s">
        <v>36</v>
      </c>
      <c r="U17" s="7"/>
      <c r="V17" s="7"/>
      <c r="W17" s="7"/>
    </row>
    <row r="18" spans="1:23" ht="28" x14ac:dyDescent="0.35">
      <c r="A18" s="31" t="s">
        <v>56</v>
      </c>
      <c r="B18" s="31" t="s">
        <v>57</v>
      </c>
      <c r="C18" s="32">
        <v>44243</v>
      </c>
      <c r="D18" s="31" t="s">
        <v>43</v>
      </c>
      <c r="E18" s="33">
        <v>174633.46</v>
      </c>
      <c r="F18" s="33">
        <v>59991</v>
      </c>
      <c r="G18" s="33">
        <f>E18-F18</f>
        <v>114642.45999999999</v>
      </c>
      <c r="H18" s="34">
        <v>25000</v>
      </c>
      <c r="I18" s="33">
        <f>G18-H18</f>
        <v>89642.459999999992</v>
      </c>
      <c r="J18" s="24" t="s">
        <v>44</v>
      </c>
      <c r="K18" s="24">
        <f>I18</f>
        <v>89642.459999999992</v>
      </c>
      <c r="L18" s="26">
        <f t="shared" si="0"/>
        <v>5982474.2200000007</v>
      </c>
      <c r="M18" s="27">
        <f>K18</f>
        <v>89642.459999999992</v>
      </c>
      <c r="N18" s="28">
        <v>45176</v>
      </c>
      <c r="O18" s="33"/>
      <c r="P18" s="33"/>
      <c r="Q18" s="35" t="s">
        <v>25</v>
      </c>
      <c r="R18" s="36" t="s">
        <v>45</v>
      </c>
      <c r="S18" s="37" t="s">
        <v>27</v>
      </c>
      <c r="T18" s="31" t="s">
        <v>46</v>
      </c>
      <c r="U18" s="7"/>
      <c r="V18" s="7"/>
      <c r="W18" s="7"/>
    </row>
    <row r="19" spans="1:23" ht="28" x14ac:dyDescent="0.35">
      <c r="A19" s="31" t="s">
        <v>58</v>
      </c>
      <c r="B19" s="31" t="s">
        <v>55</v>
      </c>
      <c r="C19" s="32">
        <v>44243</v>
      </c>
      <c r="D19" s="31" t="s">
        <v>43</v>
      </c>
      <c r="E19" s="33">
        <v>403858.3</v>
      </c>
      <c r="F19" s="33">
        <v>0</v>
      </c>
      <c r="G19" s="33">
        <f>E19</f>
        <v>403858.3</v>
      </c>
      <c r="H19" s="34">
        <v>25000</v>
      </c>
      <c r="I19" s="33">
        <f>G19-H19</f>
        <v>378858.3</v>
      </c>
      <c r="J19" s="24" t="s">
        <v>44</v>
      </c>
      <c r="K19" s="24">
        <f>I19</f>
        <v>378858.3</v>
      </c>
      <c r="L19" s="26">
        <f t="shared" si="0"/>
        <v>5603615.9200000009</v>
      </c>
      <c r="M19" s="27"/>
      <c r="N19" s="28"/>
      <c r="O19" s="33"/>
      <c r="P19" s="33"/>
      <c r="Q19" s="35" t="s">
        <v>25</v>
      </c>
      <c r="R19" s="36" t="s">
        <v>45</v>
      </c>
      <c r="S19" s="30" t="s">
        <v>40</v>
      </c>
      <c r="T19" s="31" t="s">
        <v>36</v>
      </c>
      <c r="U19" s="7"/>
      <c r="V19" s="7"/>
      <c r="W19" s="7"/>
    </row>
    <row r="20" spans="1:23" ht="28" x14ac:dyDescent="0.35">
      <c r="A20" s="31" t="s">
        <v>59</v>
      </c>
      <c r="B20" s="31" t="s">
        <v>60</v>
      </c>
      <c r="C20" s="32">
        <v>44243</v>
      </c>
      <c r="D20" s="31" t="s">
        <v>43</v>
      </c>
      <c r="E20" s="33">
        <v>400000</v>
      </c>
      <c r="F20" s="33">
        <v>400000</v>
      </c>
      <c r="G20" s="33"/>
      <c r="H20" s="34">
        <v>25000</v>
      </c>
      <c r="I20" s="33"/>
      <c r="J20" s="24" t="s">
        <v>44</v>
      </c>
      <c r="K20" s="24"/>
      <c r="L20" s="26">
        <f t="shared" si="0"/>
        <v>5603615.9200000009</v>
      </c>
      <c r="M20" s="27"/>
      <c r="N20" s="28"/>
      <c r="O20" s="33"/>
      <c r="P20" s="33"/>
      <c r="Q20" s="35" t="s">
        <v>25</v>
      </c>
      <c r="R20" s="36" t="s">
        <v>45</v>
      </c>
      <c r="S20" s="30" t="s">
        <v>40</v>
      </c>
      <c r="T20" s="31" t="s">
        <v>36</v>
      </c>
      <c r="U20" s="7"/>
      <c r="V20" s="7"/>
      <c r="W20" s="7"/>
    </row>
    <row r="21" spans="1:23" ht="28" x14ac:dyDescent="0.35">
      <c r="A21" s="31" t="s">
        <v>61</v>
      </c>
      <c r="B21" s="31" t="s">
        <v>55</v>
      </c>
      <c r="C21" s="32">
        <v>44243</v>
      </c>
      <c r="D21" s="31" t="s">
        <v>43</v>
      </c>
      <c r="E21" s="33">
        <v>380623.48</v>
      </c>
      <c r="F21" s="33">
        <v>0</v>
      </c>
      <c r="G21" s="33">
        <f>E21-F21</f>
        <v>380623.48</v>
      </c>
      <c r="H21" s="34">
        <v>75000</v>
      </c>
      <c r="I21" s="33">
        <f>G21-H21</f>
        <v>305623.48</v>
      </c>
      <c r="J21" s="24" t="s">
        <v>44</v>
      </c>
      <c r="K21" s="24">
        <f>I21</f>
        <v>305623.48</v>
      </c>
      <c r="L21" s="26">
        <f t="shared" si="0"/>
        <v>5297992.4400000013</v>
      </c>
      <c r="M21" s="27">
        <f>K21</f>
        <v>305623.48</v>
      </c>
      <c r="N21" s="28">
        <v>45309</v>
      </c>
      <c r="O21" s="33"/>
      <c r="P21" s="33"/>
      <c r="Q21" s="35" t="s">
        <v>25</v>
      </c>
      <c r="R21" s="36" t="s">
        <v>45</v>
      </c>
      <c r="S21" s="37" t="s">
        <v>27</v>
      </c>
      <c r="T21" s="31" t="s">
        <v>36</v>
      </c>
      <c r="U21" s="7"/>
      <c r="V21" s="7"/>
      <c r="W21" s="7"/>
    </row>
    <row r="22" spans="1:23" ht="28" x14ac:dyDescent="0.35">
      <c r="A22" s="31" t="s">
        <v>62</v>
      </c>
      <c r="B22" s="31" t="s">
        <v>55</v>
      </c>
      <c r="C22" s="32">
        <v>44243</v>
      </c>
      <c r="D22" s="31" t="s">
        <v>43</v>
      </c>
      <c r="E22" s="33">
        <v>0</v>
      </c>
      <c r="F22" s="33">
        <v>0</v>
      </c>
      <c r="G22" s="33">
        <v>0</v>
      </c>
      <c r="H22" s="34">
        <v>25000</v>
      </c>
      <c r="I22" s="33"/>
      <c r="J22" s="24" t="s">
        <v>44</v>
      </c>
      <c r="K22" s="24"/>
      <c r="L22" s="26">
        <f t="shared" si="0"/>
        <v>5297992.4400000013</v>
      </c>
      <c r="M22" s="27"/>
      <c r="N22" s="28"/>
      <c r="O22" s="33"/>
      <c r="P22" s="33"/>
      <c r="Q22" s="35" t="s">
        <v>25</v>
      </c>
      <c r="R22" s="36" t="s">
        <v>45</v>
      </c>
      <c r="S22" s="37" t="s">
        <v>27</v>
      </c>
      <c r="T22" s="31" t="s">
        <v>49</v>
      </c>
      <c r="U22" s="7"/>
      <c r="V22" s="7"/>
      <c r="W22" s="7"/>
    </row>
    <row r="23" spans="1:23" ht="28" x14ac:dyDescent="0.35">
      <c r="A23" s="31" t="s">
        <v>22</v>
      </c>
      <c r="B23" s="31" t="s">
        <v>63</v>
      </c>
      <c r="C23" s="32">
        <v>44243</v>
      </c>
      <c r="D23" s="31" t="s">
        <v>43</v>
      </c>
      <c r="E23" s="33">
        <v>1480428.37</v>
      </c>
      <c r="F23" s="33">
        <v>0</v>
      </c>
      <c r="G23" s="33">
        <v>1480428.37</v>
      </c>
      <c r="H23" s="34">
        <v>75000</v>
      </c>
      <c r="I23" s="33">
        <f>G23-H23</f>
        <v>1405428.37</v>
      </c>
      <c r="J23" s="24" t="s">
        <v>44</v>
      </c>
      <c r="K23" s="24">
        <f>I23</f>
        <v>1405428.37</v>
      </c>
      <c r="L23" s="26">
        <f t="shared" si="0"/>
        <v>3892564.0700000012</v>
      </c>
      <c r="M23" s="27"/>
      <c r="N23" s="28"/>
      <c r="O23" s="33"/>
      <c r="P23" s="33"/>
      <c r="Q23" s="35" t="s">
        <v>25</v>
      </c>
      <c r="R23" s="36" t="s">
        <v>45</v>
      </c>
      <c r="S23" s="30" t="s">
        <v>40</v>
      </c>
      <c r="T23" s="31" t="s">
        <v>49</v>
      </c>
      <c r="U23" s="7"/>
      <c r="V23" s="7"/>
      <c r="W23" s="7"/>
    </row>
    <row r="24" spans="1:23" ht="28" x14ac:dyDescent="0.35">
      <c r="A24" s="31" t="s">
        <v>52</v>
      </c>
      <c r="B24" s="31" t="s">
        <v>64</v>
      </c>
      <c r="C24" s="32">
        <v>44243</v>
      </c>
      <c r="D24" s="31" t="s">
        <v>65</v>
      </c>
      <c r="E24" s="33">
        <v>0</v>
      </c>
      <c r="F24" s="33">
        <v>0</v>
      </c>
      <c r="G24" s="33">
        <v>0</v>
      </c>
      <c r="H24" s="34">
        <v>0</v>
      </c>
      <c r="I24" s="33">
        <v>0</v>
      </c>
      <c r="J24" s="24" t="s">
        <v>44</v>
      </c>
      <c r="K24" s="24">
        <v>0</v>
      </c>
      <c r="L24" s="26">
        <f t="shared" si="0"/>
        <v>3892564.0700000012</v>
      </c>
      <c r="M24" s="27"/>
      <c r="N24" s="28"/>
      <c r="O24" s="33"/>
      <c r="P24" s="33"/>
      <c r="Q24" s="35" t="s">
        <v>25</v>
      </c>
      <c r="R24" s="36" t="s">
        <v>45</v>
      </c>
      <c r="S24" s="37" t="s">
        <v>27</v>
      </c>
      <c r="T24" s="31" t="s">
        <v>46</v>
      </c>
      <c r="U24" s="7"/>
      <c r="V24" s="7"/>
      <c r="W24" s="7"/>
    </row>
    <row r="25" spans="1:23" ht="28" x14ac:dyDescent="0.35">
      <c r="A25" s="31" t="s">
        <v>66</v>
      </c>
      <c r="B25" s="31" t="s">
        <v>67</v>
      </c>
      <c r="C25" s="32">
        <v>44243</v>
      </c>
      <c r="D25" s="31" t="s">
        <v>43</v>
      </c>
      <c r="E25" s="33">
        <v>310789.74</v>
      </c>
      <c r="F25" s="33">
        <v>0</v>
      </c>
      <c r="G25" s="33">
        <f>E25</f>
        <v>310789.74</v>
      </c>
      <c r="H25" s="34">
        <v>75000</v>
      </c>
      <c r="I25" s="33">
        <f>G25-H25</f>
        <v>235789.74</v>
      </c>
      <c r="J25" s="24" t="s">
        <v>44</v>
      </c>
      <c r="K25" s="24">
        <f>I25</f>
        <v>235789.74</v>
      </c>
      <c r="L25" s="26">
        <f t="shared" si="0"/>
        <v>3656774.330000001</v>
      </c>
      <c r="M25" s="27">
        <f>K25</f>
        <v>235789.74</v>
      </c>
      <c r="N25" s="28">
        <v>45176</v>
      </c>
      <c r="O25" s="33"/>
      <c r="P25" s="33"/>
      <c r="Q25" s="35" t="s">
        <v>25</v>
      </c>
      <c r="R25" s="36" t="s">
        <v>45</v>
      </c>
      <c r="S25" s="37" t="s">
        <v>27</v>
      </c>
      <c r="T25" s="31" t="s">
        <v>46</v>
      </c>
      <c r="U25" s="7"/>
      <c r="V25" s="7"/>
      <c r="W25" s="7"/>
    </row>
    <row r="26" spans="1:23" ht="56" x14ac:dyDescent="0.35">
      <c r="A26" s="22" t="s">
        <v>68</v>
      </c>
      <c r="B26" s="22" t="s">
        <v>69</v>
      </c>
      <c r="C26" s="23">
        <v>44249</v>
      </c>
      <c r="D26" s="22" t="s">
        <v>70</v>
      </c>
      <c r="E26" s="24">
        <v>152739</v>
      </c>
      <c r="F26" s="24">
        <v>0</v>
      </c>
      <c r="G26" s="24">
        <v>152739</v>
      </c>
      <c r="H26" s="25">
        <v>25000</v>
      </c>
      <c r="I26" s="24">
        <f>G26-H26</f>
        <v>127739</v>
      </c>
      <c r="J26" s="24">
        <f>2889+234</f>
        <v>3123</v>
      </c>
      <c r="K26" s="24">
        <f>I26+J26</f>
        <v>130862</v>
      </c>
      <c r="L26" s="26">
        <f t="shared" si="0"/>
        <v>3525912.330000001</v>
      </c>
      <c r="M26" s="27">
        <f>I26</f>
        <v>127739</v>
      </c>
      <c r="N26" s="28">
        <v>44349</v>
      </c>
      <c r="O26" s="24"/>
      <c r="P26" s="24"/>
      <c r="Q26" s="29" t="s">
        <v>25</v>
      </c>
      <c r="R26" s="20" t="s">
        <v>71</v>
      </c>
      <c r="S26" s="20" t="s">
        <v>27</v>
      </c>
      <c r="T26" s="22" t="s">
        <v>41</v>
      </c>
      <c r="U26" s="7"/>
      <c r="V26" s="7"/>
      <c r="W26" s="7"/>
    </row>
    <row r="27" spans="1:23" ht="28" x14ac:dyDescent="0.35">
      <c r="A27" s="22" t="s">
        <v>22</v>
      </c>
      <c r="B27" s="22" t="s">
        <v>72</v>
      </c>
      <c r="C27" s="23">
        <v>44272</v>
      </c>
      <c r="D27" s="22" t="s">
        <v>73</v>
      </c>
      <c r="E27" s="24">
        <v>57024.52</v>
      </c>
      <c r="F27" s="24">
        <v>0</v>
      </c>
      <c r="G27" s="24">
        <v>57024.52</v>
      </c>
      <c r="H27" s="25">
        <v>50000</v>
      </c>
      <c r="I27" s="24">
        <f>G27-H27</f>
        <v>7024.5199999999968</v>
      </c>
      <c r="J27" s="24">
        <f>3592.07+161.5</f>
        <v>3753.57</v>
      </c>
      <c r="K27" s="24">
        <f>I27+J27</f>
        <v>10778.089999999997</v>
      </c>
      <c r="L27" s="26">
        <f>L57-K27</f>
        <v>3509586.0000000009</v>
      </c>
      <c r="M27" s="27">
        <f>K27</f>
        <v>10778.089999999997</v>
      </c>
      <c r="N27" s="28">
        <v>44411</v>
      </c>
      <c r="O27" s="24"/>
      <c r="P27" s="24"/>
      <c r="Q27" s="29" t="s">
        <v>25</v>
      </c>
      <c r="R27" s="20" t="s">
        <v>74</v>
      </c>
      <c r="S27" s="20" t="s">
        <v>27</v>
      </c>
      <c r="T27" s="22" t="s">
        <v>32</v>
      </c>
      <c r="U27" s="7"/>
      <c r="V27" s="7"/>
      <c r="W27" s="7"/>
    </row>
    <row r="28" spans="1:23" ht="42" x14ac:dyDescent="0.35">
      <c r="A28" s="22" t="s">
        <v>75</v>
      </c>
      <c r="B28" s="22" t="s">
        <v>76</v>
      </c>
      <c r="C28" s="23">
        <v>44311</v>
      </c>
      <c r="D28" s="22" t="s">
        <v>24</v>
      </c>
      <c r="E28" s="24">
        <v>74973.77</v>
      </c>
      <c r="F28" s="24">
        <v>0</v>
      </c>
      <c r="G28" s="24">
        <f>E28</f>
        <v>74973.77</v>
      </c>
      <c r="H28" s="25">
        <v>25000</v>
      </c>
      <c r="I28" s="24">
        <f>G28-H28</f>
        <v>49973.770000000004</v>
      </c>
      <c r="J28" s="24">
        <f>3286.58+2577.68</f>
        <v>5864.26</v>
      </c>
      <c r="K28" s="24">
        <f>I28+J28</f>
        <v>55838.030000000006</v>
      </c>
      <c r="L28" s="26">
        <f>L52-K28</f>
        <v>3453747.9700000011</v>
      </c>
      <c r="M28" s="27">
        <f>K28</f>
        <v>55838.030000000006</v>
      </c>
      <c r="N28" s="28">
        <v>44425</v>
      </c>
      <c r="O28" s="24"/>
      <c r="P28" s="24"/>
      <c r="Q28" s="29" t="s">
        <v>25</v>
      </c>
      <c r="R28" s="20" t="s">
        <v>77</v>
      </c>
      <c r="S28" s="20" t="s">
        <v>27</v>
      </c>
      <c r="T28" s="22" t="s">
        <v>28</v>
      </c>
      <c r="U28" s="7"/>
      <c r="V28" s="7"/>
      <c r="W28" s="7"/>
    </row>
    <row r="29" spans="1:23" ht="28" x14ac:dyDescent="0.35">
      <c r="A29" s="22" t="s">
        <v>52</v>
      </c>
      <c r="B29" s="22" t="s">
        <v>78</v>
      </c>
      <c r="C29" s="23">
        <v>44312</v>
      </c>
      <c r="D29" s="22" t="s">
        <v>79</v>
      </c>
      <c r="E29" s="24">
        <v>602721.9</v>
      </c>
      <c r="F29" s="24">
        <v>0</v>
      </c>
      <c r="G29" s="24">
        <f>E29</f>
        <v>602721.9</v>
      </c>
      <c r="H29" s="25">
        <v>25000</v>
      </c>
      <c r="I29" s="24">
        <f>G29-H29</f>
        <v>577721.9</v>
      </c>
      <c r="J29" s="24">
        <f>11384.66+728</f>
        <v>12112.66</v>
      </c>
      <c r="K29" s="24">
        <f>I29+J29</f>
        <v>589834.56000000006</v>
      </c>
      <c r="L29" s="26">
        <f>L59-K29</f>
        <v>2863913.4100000011</v>
      </c>
      <c r="M29" s="27">
        <f>K29</f>
        <v>589834.56000000006</v>
      </c>
      <c r="N29" s="28">
        <v>45108</v>
      </c>
      <c r="O29" s="24"/>
      <c r="P29" s="24"/>
      <c r="Q29" s="29" t="s">
        <v>25</v>
      </c>
      <c r="R29" s="20" t="s">
        <v>80</v>
      </c>
      <c r="S29" s="20" t="s">
        <v>27</v>
      </c>
      <c r="T29" s="22" t="s">
        <v>81</v>
      </c>
      <c r="U29" s="7"/>
      <c r="V29" s="7"/>
      <c r="W29" s="7"/>
    </row>
    <row r="30" spans="1:23" ht="28.5" x14ac:dyDescent="0.35">
      <c r="A30" s="38" t="s">
        <v>62</v>
      </c>
      <c r="B30" s="38" t="s">
        <v>82</v>
      </c>
      <c r="C30" s="39">
        <v>44325</v>
      </c>
      <c r="D30" s="38" t="s">
        <v>73</v>
      </c>
      <c r="E30" s="40">
        <v>34084.04</v>
      </c>
      <c r="F30" s="40">
        <v>0</v>
      </c>
      <c r="G30" s="41">
        <f>E30</f>
        <v>34084.04</v>
      </c>
      <c r="H30" s="42">
        <v>25000</v>
      </c>
      <c r="I30" s="41">
        <f t="shared" ref="I30:I35" si="1">G30-H30</f>
        <v>9084.0400000000009</v>
      </c>
      <c r="J30" s="41">
        <f>1015.28+742</f>
        <v>1757.28</v>
      </c>
      <c r="K30" s="41">
        <f>I30</f>
        <v>9084.0400000000009</v>
      </c>
      <c r="L30" s="26">
        <f>L68-K30</f>
        <v>2851076.2700000009</v>
      </c>
      <c r="M30" s="43">
        <f t="shared" ref="M30:M35" si="2">K30</f>
        <v>9084.0400000000009</v>
      </c>
      <c r="N30" s="44">
        <v>44484</v>
      </c>
      <c r="O30" s="41"/>
      <c r="P30" s="41"/>
      <c r="Q30" s="29" t="s">
        <v>25</v>
      </c>
      <c r="R30" s="20" t="s">
        <v>83</v>
      </c>
      <c r="S30" s="20" t="s">
        <v>27</v>
      </c>
      <c r="T30" s="22" t="s">
        <v>81</v>
      </c>
      <c r="U30" s="7"/>
      <c r="V30" s="7"/>
      <c r="W30" s="7"/>
    </row>
    <row r="31" spans="1:23" ht="28.5" x14ac:dyDescent="0.35">
      <c r="A31" s="38" t="s">
        <v>52</v>
      </c>
      <c r="B31" s="38" t="s">
        <v>84</v>
      </c>
      <c r="C31" s="39">
        <v>44385</v>
      </c>
      <c r="D31" s="38" t="s">
        <v>24</v>
      </c>
      <c r="E31" s="40">
        <v>132966.63</v>
      </c>
      <c r="F31" s="40">
        <v>0</v>
      </c>
      <c r="G31" s="41">
        <f>E31</f>
        <v>132966.63</v>
      </c>
      <c r="H31" s="42">
        <v>25000</v>
      </c>
      <c r="I31" s="41">
        <f t="shared" si="1"/>
        <v>107966.63</v>
      </c>
      <c r="J31" s="41">
        <v>3574.66</v>
      </c>
      <c r="K31" s="24">
        <f>I31+J31</f>
        <v>111541.29000000001</v>
      </c>
      <c r="L31" s="26">
        <f>L66-K31</f>
        <v>2732864.8200000012</v>
      </c>
      <c r="M31" s="43">
        <f t="shared" si="2"/>
        <v>111541.29000000001</v>
      </c>
      <c r="N31" s="44">
        <v>44621</v>
      </c>
      <c r="O31" s="41"/>
      <c r="P31" s="41"/>
      <c r="Q31" s="29" t="s">
        <v>25</v>
      </c>
      <c r="R31" s="20" t="s">
        <v>85</v>
      </c>
      <c r="S31" s="20" t="s">
        <v>27</v>
      </c>
      <c r="T31" s="22" t="s">
        <v>32</v>
      </c>
      <c r="U31" s="7"/>
      <c r="V31" s="7"/>
      <c r="W31" s="7"/>
    </row>
    <row r="32" spans="1:23" ht="28.5" x14ac:dyDescent="0.35">
      <c r="A32" s="38" t="s">
        <v>86</v>
      </c>
      <c r="B32" s="38" t="s">
        <v>87</v>
      </c>
      <c r="C32" s="39">
        <v>44374</v>
      </c>
      <c r="D32" s="38" t="s">
        <v>24</v>
      </c>
      <c r="E32" s="40">
        <v>222691.07</v>
      </c>
      <c r="F32" s="40">
        <v>8713.73</v>
      </c>
      <c r="G32" s="41">
        <f>E32-F32</f>
        <v>213977.34</v>
      </c>
      <c r="H32" s="42">
        <v>25000</v>
      </c>
      <c r="I32" s="41">
        <f t="shared" si="1"/>
        <v>188977.34</v>
      </c>
      <c r="J32" s="41">
        <f>2003.5+577+1303</f>
        <v>3883.5</v>
      </c>
      <c r="K32" s="24">
        <f>I32+J32</f>
        <v>192860.84</v>
      </c>
      <c r="L32" s="26">
        <f>L70-K32</f>
        <v>2529750.9800000014</v>
      </c>
      <c r="M32" s="43">
        <f t="shared" si="2"/>
        <v>192860.84</v>
      </c>
      <c r="N32" s="44">
        <v>44773</v>
      </c>
      <c r="O32" s="41"/>
      <c r="P32" s="41"/>
      <c r="Q32" s="29" t="s">
        <v>25</v>
      </c>
      <c r="R32" s="20" t="s">
        <v>88</v>
      </c>
      <c r="S32" s="20" t="s">
        <v>27</v>
      </c>
      <c r="T32" s="22" t="s">
        <v>89</v>
      </c>
      <c r="U32" s="7"/>
      <c r="V32" s="7"/>
      <c r="W32" s="7"/>
    </row>
    <row r="33" spans="1:23" ht="28.5" x14ac:dyDescent="0.35">
      <c r="A33" s="38" t="s">
        <v>90</v>
      </c>
      <c r="B33" s="38" t="s">
        <v>91</v>
      </c>
      <c r="C33" s="39">
        <v>44393</v>
      </c>
      <c r="D33" s="38" t="s">
        <v>24</v>
      </c>
      <c r="E33" s="40">
        <v>263381.14</v>
      </c>
      <c r="F33" s="40">
        <v>18660.16</v>
      </c>
      <c r="G33" s="41">
        <v>263381.14</v>
      </c>
      <c r="H33" s="42">
        <v>25000</v>
      </c>
      <c r="I33" s="41">
        <f t="shared" si="1"/>
        <v>238381.14</v>
      </c>
      <c r="J33" s="41">
        <f>1962.92+147+469+839.5</f>
        <v>3418.42</v>
      </c>
      <c r="K33" s="41">
        <f>I33+J33</f>
        <v>241799.56000000003</v>
      </c>
      <c r="L33" s="26">
        <f>L32-K33</f>
        <v>2287951.4200000013</v>
      </c>
      <c r="M33" s="43">
        <f t="shared" si="2"/>
        <v>241799.56000000003</v>
      </c>
      <c r="N33" s="44">
        <v>44773</v>
      </c>
      <c r="O33" s="41"/>
      <c r="P33" s="41"/>
      <c r="Q33" s="29" t="s">
        <v>25</v>
      </c>
      <c r="R33" s="20" t="s">
        <v>92</v>
      </c>
      <c r="S33" s="20" t="s">
        <v>27</v>
      </c>
      <c r="T33" s="22" t="s">
        <v>89</v>
      </c>
      <c r="U33" s="7"/>
      <c r="V33" s="7"/>
      <c r="W33" s="7"/>
    </row>
    <row r="34" spans="1:23" ht="28.5" x14ac:dyDescent="0.35">
      <c r="A34" s="38" t="s">
        <v>22</v>
      </c>
      <c r="B34" s="38" t="s">
        <v>93</v>
      </c>
      <c r="C34" s="39">
        <v>44381</v>
      </c>
      <c r="D34" s="38" t="s">
        <v>79</v>
      </c>
      <c r="E34" s="40">
        <v>272968.55</v>
      </c>
      <c r="F34" s="40">
        <v>0</v>
      </c>
      <c r="G34" s="41">
        <f>E34</f>
        <v>272968.55</v>
      </c>
      <c r="H34" s="42">
        <v>75000</v>
      </c>
      <c r="I34" s="41">
        <f t="shared" si="1"/>
        <v>197968.55</v>
      </c>
      <c r="J34" s="41">
        <f>1832.28+753.5+752.5+1650</f>
        <v>4988.28</v>
      </c>
      <c r="K34" s="24">
        <f>I34+J34</f>
        <v>202956.83</v>
      </c>
      <c r="L34" s="26">
        <f>L62-K34</f>
        <v>2084994.5900000012</v>
      </c>
      <c r="M34" s="43">
        <f t="shared" si="2"/>
        <v>202956.83</v>
      </c>
      <c r="N34" s="44">
        <v>44773</v>
      </c>
      <c r="O34" s="41"/>
      <c r="P34" s="41"/>
      <c r="Q34" s="29" t="s">
        <v>25</v>
      </c>
      <c r="R34" s="20" t="s">
        <v>94</v>
      </c>
      <c r="S34" s="20" t="s">
        <v>27</v>
      </c>
      <c r="T34" s="22" t="s">
        <v>28</v>
      </c>
      <c r="U34" s="7"/>
      <c r="V34" s="7"/>
      <c r="W34" s="7"/>
    </row>
    <row r="35" spans="1:23" ht="28.5" x14ac:dyDescent="0.35">
      <c r="A35" s="38" t="s">
        <v>29</v>
      </c>
      <c r="B35" s="38" t="s">
        <v>95</v>
      </c>
      <c r="C35" s="39">
        <v>44418</v>
      </c>
      <c r="D35" s="38" t="s">
        <v>79</v>
      </c>
      <c r="E35" s="40">
        <v>155908.37</v>
      </c>
      <c r="F35" s="40">
        <v>409.68</v>
      </c>
      <c r="G35" s="41">
        <f>E35-F35</f>
        <v>155498.69</v>
      </c>
      <c r="H35" s="42">
        <v>75000</v>
      </c>
      <c r="I35" s="41">
        <f t="shared" si="1"/>
        <v>80498.69</v>
      </c>
      <c r="J35" s="41">
        <v>6514.02</v>
      </c>
      <c r="K35" s="24">
        <f>J35+I35</f>
        <v>87012.71</v>
      </c>
      <c r="L35" s="26">
        <f>L34-K35</f>
        <v>1997981.8800000013</v>
      </c>
      <c r="M35" s="43">
        <f t="shared" si="2"/>
        <v>87012.71</v>
      </c>
      <c r="N35" s="44">
        <v>44816</v>
      </c>
      <c r="O35" s="41"/>
      <c r="P35" s="41"/>
      <c r="Q35" s="29" t="s">
        <v>25</v>
      </c>
      <c r="R35" s="20" t="s">
        <v>96</v>
      </c>
      <c r="S35" s="20" t="s">
        <v>27</v>
      </c>
      <c r="T35" s="22" t="s">
        <v>32</v>
      </c>
      <c r="U35" s="7"/>
      <c r="V35" s="7"/>
      <c r="W35" s="7"/>
    </row>
    <row r="36" spans="1:23" ht="42.5" x14ac:dyDescent="0.35">
      <c r="A36" s="38" t="s">
        <v>66</v>
      </c>
      <c r="B36" s="38" t="s">
        <v>97</v>
      </c>
      <c r="C36" s="39">
        <v>44282</v>
      </c>
      <c r="D36" s="38" t="s">
        <v>73</v>
      </c>
      <c r="E36" s="40">
        <v>156454.25</v>
      </c>
      <c r="F36" s="40">
        <v>0</v>
      </c>
      <c r="G36" s="41">
        <v>156454.25</v>
      </c>
      <c r="H36" s="42">
        <v>75000</v>
      </c>
      <c r="I36" s="41">
        <f>G36-H36</f>
        <v>81454.25</v>
      </c>
      <c r="J36" s="41">
        <v>4493.5</v>
      </c>
      <c r="K36" s="24">
        <f>I36+J36</f>
        <v>85947.75</v>
      </c>
      <c r="L36" s="26">
        <f>L65-K36</f>
        <v>1910225.1300000013</v>
      </c>
      <c r="M36" s="43">
        <f>K36</f>
        <v>85947.75</v>
      </c>
      <c r="N36" s="44">
        <v>44895</v>
      </c>
      <c r="O36" s="41"/>
      <c r="P36" s="41"/>
      <c r="Q36" s="29" t="s">
        <v>25</v>
      </c>
      <c r="R36" s="20" t="s">
        <v>98</v>
      </c>
      <c r="S36" s="20" t="s">
        <v>27</v>
      </c>
      <c r="T36" s="22" t="s">
        <v>32</v>
      </c>
      <c r="U36" s="7"/>
      <c r="V36" s="7"/>
      <c r="W36" s="7"/>
    </row>
    <row r="37" spans="1:23" ht="28.5" x14ac:dyDescent="0.35">
      <c r="A37" s="38" t="s">
        <v>22</v>
      </c>
      <c r="B37" s="38" t="s">
        <v>99</v>
      </c>
      <c r="C37" s="39">
        <v>44452</v>
      </c>
      <c r="D37" s="38" t="s">
        <v>79</v>
      </c>
      <c r="E37" s="40">
        <v>83979.22</v>
      </c>
      <c r="F37" s="40">
        <v>0</v>
      </c>
      <c r="G37" s="41">
        <f>E37</f>
        <v>83979.22</v>
      </c>
      <c r="H37" s="42">
        <v>75000</v>
      </c>
      <c r="I37" s="41">
        <f>G37-H37</f>
        <v>8979.2200000000012</v>
      </c>
      <c r="J37" s="41">
        <f>1019.22+989.22+463.5</f>
        <v>2471.94</v>
      </c>
      <c r="K37" s="41">
        <f>I37+J37</f>
        <v>11451.160000000002</v>
      </c>
      <c r="L37" s="26">
        <f>L36-K37</f>
        <v>1898773.9700000014</v>
      </c>
      <c r="M37" s="43">
        <f>K37</f>
        <v>11451.160000000002</v>
      </c>
      <c r="N37" s="44">
        <v>44620</v>
      </c>
      <c r="O37" s="41"/>
      <c r="P37" s="41"/>
      <c r="Q37" s="29" t="s">
        <v>25</v>
      </c>
      <c r="R37" s="20" t="s">
        <v>100</v>
      </c>
      <c r="S37" s="20" t="s">
        <v>27</v>
      </c>
      <c r="T37" s="22" t="s">
        <v>28</v>
      </c>
      <c r="U37" s="7"/>
      <c r="V37" s="7"/>
      <c r="W37" s="7"/>
    </row>
    <row r="38" spans="1:23" ht="42.5" x14ac:dyDescent="0.35">
      <c r="A38" s="38" t="s">
        <v>29</v>
      </c>
      <c r="B38" s="38" t="s">
        <v>101</v>
      </c>
      <c r="C38" s="23">
        <v>44477</v>
      </c>
      <c r="D38" s="23" t="s">
        <v>79</v>
      </c>
      <c r="E38" s="40">
        <v>721926.33</v>
      </c>
      <c r="F38" s="40">
        <f>E38-G38</f>
        <v>0</v>
      </c>
      <c r="G38" s="45">
        <v>721926.33</v>
      </c>
      <c r="H38" s="45">
        <v>75000</v>
      </c>
      <c r="I38" s="45">
        <f>G38-H38</f>
        <v>646926.32999999996</v>
      </c>
      <c r="J38" s="46">
        <v>13037</v>
      </c>
      <c r="K38" s="24">
        <f>I38+J38</f>
        <v>659963.32999999996</v>
      </c>
      <c r="L38" s="26">
        <f>L71-K38</f>
        <v>1244282.6400000015</v>
      </c>
      <c r="M38" s="47">
        <f>K38</f>
        <v>659963.32999999996</v>
      </c>
      <c r="N38" s="44">
        <v>44876</v>
      </c>
      <c r="O38" s="7"/>
      <c r="P38" s="9"/>
      <c r="Q38" s="20" t="s">
        <v>25</v>
      </c>
      <c r="R38" s="20" t="s">
        <v>102</v>
      </c>
      <c r="S38" s="20" t="s">
        <v>27</v>
      </c>
      <c r="T38" s="22" t="s">
        <v>32</v>
      </c>
    </row>
    <row r="39" spans="1:23" x14ac:dyDescent="0.35">
      <c r="C39" s="48"/>
      <c r="D39" s="48"/>
      <c r="H39" s="49"/>
      <c r="I39" s="49"/>
      <c r="J39" s="49"/>
      <c r="K39" s="49"/>
      <c r="L39" s="49"/>
      <c r="N39" s="49"/>
      <c r="P39" s="49"/>
    </row>
    <row r="40" spans="1:23" x14ac:dyDescent="0.35">
      <c r="A40" s="38"/>
      <c r="B40" s="38"/>
      <c r="C40" s="8"/>
      <c r="D40" s="8"/>
      <c r="E40" s="40"/>
      <c r="F40" s="40"/>
      <c r="G40" s="45"/>
      <c r="H40" s="45"/>
      <c r="I40" s="9"/>
      <c r="J40" s="9"/>
      <c r="K40" s="9"/>
      <c r="L40" s="26"/>
      <c r="M40" s="50"/>
      <c r="N40" s="51"/>
      <c r="O40" s="7"/>
      <c r="P40" s="9"/>
      <c r="Q40" s="20"/>
      <c r="R40" s="20"/>
      <c r="S40" s="20"/>
      <c r="T40" s="22"/>
      <c r="U40" s="7"/>
    </row>
    <row r="41" spans="1:23" x14ac:dyDescent="0.35">
      <c r="A41" s="38"/>
      <c r="B41" s="38"/>
      <c r="C41" s="8"/>
      <c r="D41" s="8"/>
      <c r="E41" s="40"/>
      <c r="F41" s="40"/>
      <c r="G41" s="45"/>
      <c r="H41" s="45"/>
      <c r="I41" s="9"/>
      <c r="J41" s="9"/>
      <c r="K41" s="9"/>
      <c r="L41" s="26"/>
      <c r="M41" s="50"/>
      <c r="N41" s="51"/>
      <c r="O41" s="7"/>
      <c r="P41" s="9"/>
      <c r="Q41" s="20"/>
      <c r="R41" s="20"/>
      <c r="S41" s="20"/>
      <c r="T41" s="22"/>
      <c r="U41" s="7"/>
    </row>
    <row r="42" spans="1:23" x14ac:dyDescent="0.35">
      <c r="A42" s="38"/>
      <c r="B42" s="38"/>
      <c r="C42" s="8"/>
      <c r="D42" s="8"/>
      <c r="E42" s="40"/>
      <c r="F42" s="40"/>
      <c r="G42" s="7"/>
      <c r="H42" s="9"/>
      <c r="I42" s="9"/>
      <c r="J42" s="9"/>
      <c r="K42" s="9"/>
      <c r="L42" s="26"/>
      <c r="M42" s="50"/>
      <c r="N42" s="51"/>
      <c r="O42" s="7"/>
      <c r="P42" s="9"/>
      <c r="Q42" s="7"/>
      <c r="R42" s="7"/>
      <c r="S42" s="7"/>
      <c r="T42" s="7"/>
    </row>
    <row r="43" spans="1:23" x14ac:dyDescent="0.35">
      <c r="A43" s="38"/>
      <c r="B43" s="38"/>
      <c r="C43" s="39"/>
      <c r="D43" s="38"/>
      <c r="E43" s="40"/>
      <c r="F43" s="40"/>
      <c r="G43" s="41"/>
      <c r="H43" s="42"/>
      <c r="I43" s="41"/>
      <c r="J43" s="41"/>
      <c r="K43" s="41"/>
      <c r="L43" s="26"/>
      <c r="M43" s="43"/>
      <c r="N43" s="44"/>
      <c r="O43" s="41"/>
      <c r="P43" s="41"/>
      <c r="Q43" s="29"/>
      <c r="R43" s="20"/>
      <c r="S43" s="20"/>
      <c r="T43" s="22"/>
      <c r="U43" s="7"/>
      <c r="V43" s="7"/>
      <c r="W43" s="7"/>
    </row>
    <row r="44" spans="1:23" x14ac:dyDescent="0.35">
      <c r="A44" s="38"/>
      <c r="B44" s="52"/>
      <c r="C44" s="39"/>
      <c r="D44" s="38"/>
      <c r="E44" s="41"/>
      <c r="F44" s="41"/>
      <c r="G44" s="41"/>
      <c r="H44" s="42"/>
      <c r="I44" s="41"/>
      <c r="J44" s="41"/>
      <c r="K44" s="41"/>
      <c r="L44" s="53"/>
      <c r="M44" s="41"/>
      <c r="N44" s="8"/>
      <c r="O44" s="41"/>
      <c r="P44" s="41"/>
      <c r="Q44" s="29"/>
      <c r="R44" s="20"/>
      <c r="S44" s="20"/>
      <c r="T44" s="38"/>
      <c r="U44" s="7"/>
      <c r="V44" s="7"/>
      <c r="W44" s="7"/>
    </row>
    <row r="45" spans="1:23" x14ac:dyDescent="0.35">
      <c r="A45" s="137" t="s">
        <v>204</v>
      </c>
      <c r="B45" s="138"/>
      <c r="C45" s="54"/>
      <c r="D45" s="15" t="s">
        <v>103</v>
      </c>
      <c r="E45" s="55">
        <f t="shared" ref="E45:K45" si="3">SUM(E9:E44)</f>
        <v>7917300.2999999989</v>
      </c>
      <c r="F45" s="55">
        <f t="shared" si="3"/>
        <v>912774.57000000007</v>
      </c>
      <c r="G45" s="55">
        <f t="shared" si="3"/>
        <v>7023185.8899999997</v>
      </c>
      <c r="H45" s="55">
        <f t="shared" si="3"/>
        <v>1150000</v>
      </c>
      <c r="I45" s="55">
        <f t="shared" si="3"/>
        <v>5948185.8900000006</v>
      </c>
      <c r="J45" s="55">
        <f t="shared" si="3"/>
        <v>286727.25000000006</v>
      </c>
      <c r="K45" s="55">
        <f t="shared" si="3"/>
        <v>6233155.8599999994</v>
      </c>
      <c r="L45" s="55">
        <f>L7-L60</f>
        <v>0</v>
      </c>
      <c r="M45" s="55">
        <f>SUM(M9:M44)</f>
        <v>4418104.9099999992</v>
      </c>
      <c r="N45" s="15"/>
      <c r="O45" s="55">
        <v>0</v>
      </c>
      <c r="P45" s="15"/>
      <c r="Q45" s="15"/>
      <c r="R45" s="15"/>
      <c r="S45" s="15"/>
      <c r="T45" s="56"/>
      <c r="U45" s="15"/>
      <c r="V45" s="15"/>
      <c r="W45" s="15"/>
    </row>
    <row r="46" spans="1:23" x14ac:dyDescent="0.35">
      <c r="A46" s="56"/>
      <c r="B46" s="15"/>
      <c r="C46" s="57"/>
      <c r="D46" s="58"/>
      <c r="E46" s="59"/>
      <c r="F46" s="59"/>
      <c r="G46" s="59"/>
      <c r="H46" s="59"/>
      <c r="I46" s="59"/>
      <c r="J46" s="59"/>
      <c r="K46" s="59"/>
      <c r="L46" s="58"/>
      <c r="M46" s="60"/>
      <c r="N46" s="58"/>
      <c r="O46" s="60"/>
      <c r="P46" s="58"/>
      <c r="Q46" s="58"/>
      <c r="R46" s="58"/>
      <c r="S46" s="58"/>
      <c r="T46" s="61"/>
      <c r="U46" s="15"/>
      <c r="V46" s="15"/>
      <c r="W46" s="15"/>
    </row>
    <row r="47" spans="1:23" x14ac:dyDescent="0.35">
      <c r="A47" s="15"/>
      <c r="B47" s="15"/>
      <c r="C47" s="57"/>
      <c r="D47" s="58"/>
      <c r="E47" s="59"/>
      <c r="F47" s="59"/>
      <c r="G47" s="59"/>
      <c r="H47" s="59"/>
      <c r="I47" s="59"/>
      <c r="J47" s="59"/>
      <c r="K47" s="59"/>
      <c r="L47" s="58"/>
      <c r="M47" s="60"/>
      <c r="N47" s="58"/>
      <c r="O47" s="60"/>
      <c r="P47" s="58"/>
      <c r="Q47" s="58"/>
      <c r="R47" s="58"/>
      <c r="S47" s="58"/>
      <c r="T47" s="61"/>
      <c r="U47" s="15"/>
      <c r="V47" s="15"/>
      <c r="W47" s="15"/>
    </row>
    <row r="48" spans="1:23" ht="18" x14ac:dyDescent="0.4">
      <c r="A48" s="62"/>
      <c r="B48" s="62"/>
      <c r="C48" s="63"/>
      <c r="D48" s="62"/>
      <c r="E48" s="64" t="s">
        <v>104</v>
      </c>
      <c r="F48" s="64"/>
      <c r="G48" s="64"/>
      <c r="H48" s="65"/>
      <c r="I48" s="66"/>
      <c r="J48" s="66"/>
      <c r="K48" s="66"/>
      <c r="L48" s="62"/>
      <c r="M48" s="67"/>
      <c r="N48" s="62"/>
      <c r="O48" s="68"/>
      <c r="P48" s="62"/>
      <c r="Q48" s="62"/>
      <c r="R48" s="62"/>
      <c r="S48" s="62"/>
      <c r="T48" s="69"/>
      <c r="U48" s="15"/>
      <c r="V48" s="15"/>
      <c r="W48" s="15"/>
    </row>
    <row r="49" spans="1:23" x14ac:dyDescent="0.35">
      <c r="A49" s="38"/>
      <c r="B49" s="70"/>
      <c r="C49" s="71"/>
      <c r="D49" s="72"/>
      <c r="E49" s="73"/>
      <c r="F49" s="73"/>
      <c r="G49" s="73"/>
      <c r="H49" s="74"/>
      <c r="I49" s="75"/>
      <c r="J49" s="75"/>
      <c r="K49" s="75"/>
      <c r="L49" s="76"/>
      <c r="M49" s="77"/>
      <c r="N49" s="78"/>
      <c r="O49" s="75"/>
      <c r="P49" s="75"/>
      <c r="Q49" s="79"/>
      <c r="R49" s="80"/>
      <c r="S49" s="72"/>
      <c r="T49" s="81"/>
      <c r="U49" s="7"/>
      <c r="V49" s="7"/>
      <c r="W49" s="7"/>
    </row>
    <row r="50" spans="1:23" ht="42" x14ac:dyDescent="0.35">
      <c r="A50" s="22" t="s">
        <v>29</v>
      </c>
      <c r="B50" s="22" t="s">
        <v>105</v>
      </c>
      <c r="C50" s="23">
        <v>44191</v>
      </c>
      <c r="D50" s="22" t="s">
        <v>106</v>
      </c>
      <c r="E50" s="24">
        <v>20000</v>
      </c>
      <c r="F50" s="24">
        <v>20000</v>
      </c>
      <c r="G50" s="24"/>
      <c r="H50" s="25" t="s">
        <v>107</v>
      </c>
      <c r="I50" s="24"/>
      <c r="J50" s="82">
        <v>1091.5</v>
      </c>
      <c r="K50" s="24"/>
      <c r="L50" s="26"/>
      <c r="M50" s="27"/>
      <c r="N50" s="28"/>
      <c r="O50" s="24"/>
      <c r="P50" s="24"/>
      <c r="Q50" s="29" t="s">
        <v>25</v>
      </c>
      <c r="R50" s="20" t="s">
        <v>108</v>
      </c>
      <c r="S50" s="20" t="s">
        <v>27</v>
      </c>
      <c r="T50" s="22" t="s">
        <v>81</v>
      </c>
      <c r="U50" s="7" t="s">
        <v>109</v>
      </c>
      <c r="V50" s="7"/>
      <c r="W50" s="7"/>
    </row>
    <row r="51" spans="1:23" ht="56" x14ac:dyDescent="0.35">
      <c r="A51" s="22" t="s">
        <v>52</v>
      </c>
      <c r="B51" s="22" t="s">
        <v>110</v>
      </c>
      <c r="C51" s="23">
        <v>44180</v>
      </c>
      <c r="D51" s="22" t="s">
        <v>106</v>
      </c>
      <c r="E51" s="24">
        <v>10000</v>
      </c>
      <c r="F51" s="24">
        <v>10000</v>
      </c>
      <c r="G51" s="24"/>
      <c r="H51" s="25" t="s">
        <v>107</v>
      </c>
      <c r="I51" s="24"/>
      <c r="J51" s="82">
        <f>2317.65+709.5</f>
        <v>3027.15</v>
      </c>
      <c r="K51" s="24"/>
      <c r="L51" s="26"/>
      <c r="M51" s="27"/>
      <c r="N51" s="28"/>
      <c r="O51" s="24"/>
      <c r="P51" s="24"/>
      <c r="Q51" s="29" t="s">
        <v>25</v>
      </c>
      <c r="R51" s="20" t="s">
        <v>111</v>
      </c>
      <c r="S51" s="20" t="s">
        <v>27</v>
      </c>
      <c r="T51" s="22" t="s">
        <v>28</v>
      </c>
      <c r="U51" s="7" t="s">
        <v>109</v>
      </c>
      <c r="V51" s="7"/>
      <c r="W51" s="7"/>
    </row>
    <row r="52" spans="1:23" ht="28" x14ac:dyDescent="0.35">
      <c r="A52" s="22" t="s">
        <v>62</v>
      </c>
      <c r="B52" s="22" t="s">
        <v>112</v>
      </c>
      <c r="C52" s="23">
        <v>44284</v>
      </c>
      <c r="D52" s="22" t="s">
        <v>79</v>
      </c>
      <c r="E52" s="24">
        <v>25000</v>
      </c>
      <c r="F52" s="24">
        <v>25000</v>
      </c>
      <c r="G52" s="24"/>
      <c r="H52" s="25">
        <v>25000</v>
      </c>
      <c r="I52" s="24"/>
      <c r="J52" s="82">
        <v>759.5</v>
      </c>
      <c r="K52" s="24"/>
      <c r="L52" s="26">
        <f>L27-K52</f>
        <v>3509586.0000000009</v>
      </c>
      <c r="M52" s="27"/>
      <c r="N52" s="28">
        <v>44327</v>
      </c>
      <c r="O52" s="24"/>
      <c r="P52" s="24"/>
      <c r="Q52" s="29" t="s">
        <v>25</v>
      </c>
      <c r="R52" s="20" t="s">
        <v>113</v>
      </c>
      <c r="S52" s="20" t="s">
        <v>27</v>
      </c>
      <c r="T52" s="22" t="s">
        <v>81</v>
      </c>
      <c r="U52" s="7" t="s">
        <v>109</v>
      </c>
      <c r="V52" s="7"/>
      <c r="W52" s="7"/>
    </row>
    <row r="53" spans="1:23" ht="28" x14ac:dyDescent="0.35">
      <c r="A53" s="22" t="s">
        <v>29</v>
      </c>
      <c r="B53" s="22" t="s">
        <v>114</v>
      </c>
      <c r="C53" s="23">
        <v>44296</v>
      </c>
      <c r="D53" s="22" t="s">
        <v>79</v>
      </c>
      <c r="E53" s="24">
        <v>22145.57</v>
      </c>
      <c r="F53" s="24"/>
      <c r="G53" s="24">
        <v>22145.57</v>
      </c>
      <c r="H53" s="25">
        <v>75000</v>
      </c>
      <c r="I53" s="24"/>
      <c r="J53" s="82">
        <v>1838.42</v>
      </c>
      <c r="K53" s="24"/>
      <c r="L53" s="26">
        <f>L28-K53</f>
        <v>3453747.9700000011</v>
      </c>
      <c r="M53" s="27"/>
      <c r="N53" s="28">
        <v>44340</v>
      </c>
      <c r="O53" s="24"/>
      <c r="P53" s="24"/>
      <c r="Q53" s="29" t="s">
        <v>25</v>
      </c>
      <c r="R53" s="20" t="s">
        <v>115</v>
      </c>
      <c r="S53" s="20" t="s">
        <v>27</v>
      </c>
      <c r="T53" s="22" t="s">
        <v>32</v>
      </c>
      <c r="U53" s="7" t="s">
        <v>109</v>
      </c>
      <c r="V53" s="7"/>
      <c r="W53" s="7"/>
    </row>
    <row r="54" spans="1:23" ht="56" x14ac:dyDescent="0.35">
      <c r="A54" s="22" t="s">
        <v>52</v>
      </c>
      <c r="B54" s="22" t="s">
        <v>116</v>
      </c>
      <c r="C54" s="23">
        <v>44208</v>
      </c>
      <c r="D54" s="22" t="s">
        <v>106</v>
      </c>
      <c r="E54" s="24">
        <v>28431.58</v>
      </c>
      <c r="F54" s="24">
        <v>0</v>
      </c>
      <c r="G54" s="24">
        <f>E54</f>
        <v>28431.58</v>
      </c>
      <c r="H54" s="25">
        <v>75000</v>
      </c>
      <c r="I54" s="24"/>
      <c r="J54" s="82">
        <f>1536.76+2040.22+549.5</f>
        <v>4126.4799999999996</v>
      </c>
      <c r="K54" s="24"/>
      <c r="L54" s="26">
        <f>L11-K54</f>
        <v>6490113.540000001</v>
      </c>
      <c r="M54" s="27"/>
      <c r="N54" s="28">
        <v>44319</v>
      </c>
      <c r="O54" s="24"/>
      <c r="P54" s="24"/>
      <c r="Q54" s="29" t="s">
        <v>25</v>
      </c>
      <c r="R54" s="20" t="s">
        <v>117</v>
      </c>
      <c r="S54" s="20" t="s">
        <v>118</v>
      </c>
      <c r="T54" s="22" t="s">
        <v>36</v>
      </c>
      <c r="U54" s="7" t="s">
        <v>109</v>
      </c>
      <c r="V54" s="7"/>
      <c r="W54" s="7"/>
    </row>
    <row r="55" spans="1:23" ht="42" x14ac:dyDescent="0.35">
      <c r="A55" s="22" t="s">
        <v>119</v>
      </c>
      <c r="B55" s="22" t="s">
        <v>120</v>
      </c>
      <c r="C55" s="23">
        <v>44349</v>
      </c>
      <c r="D55" s="22" t="s">
        <v>106</v>
      </c>
      <c r="E55" s="24" t="s">
        <v>121</v>
      </c>
      <c r="F55" s="24"/>
      <c r="G55" s="24"/>
      <c r="H55" s="25"/>
      <c r="I55" s="24"/>
      <c r="J55" s="82">
        <v>0</v>
      </c>
      <c r="K55" s="24"/>
      <c r="L55" s="26"/>
      <c r="M55" s="27"/>
      <c r="N55" s="28">
        <v>44354</v>
      </c>
      <c r="O55" s="24"/>
      <c r="P55" s="24"/>
      <c r="Q55" s="29" t="s">
        <v>25</v>
      </c>
      <c r="R55" s="20" t="s">
        <v>122</v>
      </c>
      <c r="S55" s="20" t="s">
        <v>27</v>
      </c>
      <c r="T55" s="22" t="s">
        <v>89</v>
      </c>
      <c r="U55" s="7" t="s">
        <v>123</v>
      </c>
      <c r="V55" s="7"/>
      <c r="W55" s="7"/>
    </row>
    <row r="56" spans="1:23" ht="42" x14ac:dyDescent="0.35">
      <c r="A56" s="22" t="s">
        <v>29</v>
      </c>
      <c r="B56" s="22" t="s">
        <v>124</v>
      </c>
      <c r="C56" s="23">
        <v>44256</v>
      </c>
      <c r="D56" s="22" t="s">
        <v>79</v>
      </c>
      <c r="E56" s="24">
        <v>25000</v>
      </c>
      <c r="F56" s="24">
        <v>25000</v>
      </c>
      <c r="G56" s="24"/>
      <c r="H56" s="25">
        <v>75000</v>
      </c>
      <c r="I56" s="24"/>
      <c r="J56" s="82">
        <f>1094+215</f>
        <v>1309</v>
      </c>
      <c r="K56" s="24"/>
      <c r="L56" s="26">
        <f>L26-K56</f>
        <v>3525912.330000001</v>
      </c>
      <c r="M56" s="27"/>
      <c r="N56" s="28">
        <v>44354</v>
      </c>
      <c r="O56" s="24"/>
      <c r="P56" s="24"/>
      <c r="Q56" s="29" t="s">
        <v>25</v>
      </c>
      <c r="R56" s="20" t="s">
        <v>125</v>
      </c>
      <c r="S56" s="20" t="s">
        <v>27</v>
      </c>
      <c r="T56" s="22" t="s">
        <v>32</v>
      </c>
      <c r="U56" s="7" t="s">
        <v>109</v>
      </c>
      <c r="V56" s="7"/>
      <c r="W56" s="7"/>
    </row>
    <row r="57" spans="1:23" ht="28" x14ac:dyDescent="0.35">
      <c r="A57" s="22" t="s">
        <v>50</v>
      </c>
      <c r="B57" s="22" t="s">
        <v>51</v>
      </c>
      <c r="C57" s="23">
        <v>44273</v>
      </c>
      <c r="D57" s="22" t="s">
        <v>79</v>
      </c>
      <c r="E57" s="24">
        <v>15000</v>
      </c>
      <c r="F57" s="24">
        <v>15000</v>
      </c>
      <c r="G57" s="24"/>
      <c r="H57" s="25">
        <v>25000</v>
      </c>
      <c r="I57" s="24"/>
      <c r="J57" s="82">
        <v>1795.36</v>
      </c>
      <c r="K57" s="24"/>
      <c r="L57" s="26">
        <f>L64-K57</f>
        <v>3520364.0900000008</v>
      </c>
      <c r="M57" s="27"/>
      <c r="N57" s="28">
        <v>44377</v>
      </c>
      <c r="O57" s="24"/>
      <c r="P57" s="24"/>
      <c r="Q57" s="29" t="s">
        <v>25</v>
      </c>
      <c r="R57" s="20" t="s">
        <v>126</v>
      </c>
      <c r="S57" s="20" t="s">
        <v>27</v>
      </c>
      <c r="T57" s="22" t="s">
        <v>81</v>
      </c>
      <c r="U57" s="7" t="s">
        <v>109</v>
      </c>
      <c r="V57" s="7"/>
      <c r="W57" s="7"/>
    </row>
    <row r="58" spans="1:23" ht="28.5" x14ac:dyDescent="0.35">
      <c r="A58" s="38" t="s">
        <v>47</v>
      </c>
      <c r="B58" s="38" t="s">
        <v>127</v>
      </c>
      <c r="C58" s="39">
        <v>44354</v>
      </c>
      <c r="D58" s="38" t="s">
        <v>128</v>
      </c>
      <c r="E58" s="40">
        <v>50000</v>
      </c>
      <c r="F58" s="40">
        <v>50000</v>
      </c>
      <c r="G58" s="41"/>
      <c r="H58" s="42">
        <v>25000</v>
      </c>
      <c r="I58" s="41"/>
      <c r="J58" s="83">
        <f>4491.22+690.5</f>
        <v>5181.72</v>
      </c>
      <c r="K58" s="41"/>
      <c r="L58" s="26">
        <f>L69-K58</f>
        <v>2846885.4100000011</v>
      </c>
      <c r="M58" s="43"/>
      <c r="N58" s="44">
        <v>44459</v>
      </c>
      <c r="O58" s="41"/>
      <c r="P58" s="41"/>
      <c r="Q58" s="29" t="s">
        <v>25</v>
      </c>
      <c r="R58" s="20" t="s">
        <v>129</v>
      </c>
      <c r="S58" s="20" t="s">
        <v>27</v>
      </c>
      <c r="T58" s="22" t="s">
        <v>32</v>
      </c>
      <c r="U58" s="7" t="s">
        <v>130</v>
      </c>
      <c r="V58" s="7"/>
      <c r="W58" s="7"/>
    </row>
    <row r="59" spans="1:23" ht="28" x14ac:dyDescent="0.35">
      <c r="A59" s="22" t="s">
        <v>22</v>
      </c>
      <c r="B59" s="22" t="s">
        <v>131</v>
      </c>
      <c r="C59" s="23">
        <v>44188</v>
      </c>
      <c r="D59" s="22" t="s">
        <v>65</v>
      </c>
      <c r="E59" s="24">
        <v>100000</v>
      </c>
      <c r="F59" s="24">
        <v>100000</v>
      </c>
      <c r="G59" s="24"/>
      <c r="H59" s="25">
        <v>50000</v>
      </c>
      <c r="I59" s="24"/>
      <c r="J59" s="82">
        <f>612.5+500+375</f>
        <v>1487.5</v>
      </c>
      <c r="K59" s="24"/>
      <c r="L59" s="26">
        <f>L53-K59</f>
        <v>3453747.9700000011</v>
      </c>
      <c r="M59" s="27"/>
      <c r="N59" s="28">
        <v>44576</v>
      </c>
      <c r="O59" s="24"/>
      <c r="P59" s="24"/>
      <c r="Q59" s="29" t="s">
        <v>25</v>
      </c>
      <c r="R59" s="20" t="s">
        <v>132</v>
      </c>
      <c r="S59" s="20" t="s">
        <v>27</v>
      </c>
      <c r="T59" s="22" t="s">
        <v>28</v>
      </c>
      <c r="U59" s="7" t="s">
        <v>109</v>
      </c>
      <c r="V59" s="7"/>
      <c r="W59" s="7"/>
    </row>
    <row r="60" spans="1:23" ht="42" x14ac:dyDescent="0.35">
      <c r="A60" s="22" t="s">
        <v>29</v>
      </c>
      <c r="B60" s="22" t="s">
        <v>133</v>
      </c>
      <c r="C60" s="23">
        <v>44151</v>
      </c>
      <c r="D60" s="22" t="s">
        <v>128</v>
      </c>
      <c r="E60" s="24">
        <v>70000</v>
      </c>
      <c r="F60" s="24">
        <v>70000</v>
      </c>
      <c r="G60" s="24"/>
      <c r="H60" s="25">
        <v>50000</v>
      </c>
      <c r="I60" s="24"/>
      <c r="J60" s="82">
        <f>3529.78+2015.44</f>
        <v>5545.22</v>
      </c>
      <c r="K60" s="24"/>
      <c r="L60" s="26">
        <f>L7-K60</f>
        <v>7500000</v>
      </c>
      <c r="M60" s="27"/>
      <c r="N60" s="28">
        <v>44614</v>
      </c>
      <c r="O60" s="24"/>
      <c r="P60" s="24"/>
      <c r="Q60" s="29" t="s">
        <v>25</v>
      </c>
      <c r="R60" s="20" t="s">
        <v>134</v>
      </c>
      <c r="S60" s="20" t="s">
        <v>27</v>
      </c>
      <c r="T60" s="22" t="s">
        <v>36</v>
      </c>
      <c r="U60" s="7" t="s">
        <v>135</v>
      </c>
      <c r="V60" s="7"/>
      <c r="W60" s="7"/>
    </row>
    <row r="61" spans="1:23" ht="28.5" x14ac:dyDescent="0.35">
      <c r="A61" s="38" t="s">
        <v>90</v>
      </c>
      <c r="B61" s="38" t="s">
        <v>136</v>
      </c>
      <c r="C61" s="39" t="s">
        <v>107</v>
      </c>
      <c r="D61" s="38" t="s">
        <v>128</v>
      </c>
      <c r="E61" s="40">
        <v>0</v>
      </c>
      <c r="F61" s="40">
        <v>0</v>
      </c>
      <c r="G61" s="41">
        <v>0</v>
      </c>
      <c r="H61" s="42">
        <v>25000</v>
      </c>
      <c r="I61" s="41"/>
      <c r="J61" s="83">
        <f>1608.02+821.5+147+293</f>
        <v>2869.52</v>
      </c>
      <c r="K61" s="41"/>
      <c r="L61" s="26">
        <f>L67-K61</f>
        <v>1906893.4100000013</v>
      </c>
      <c r="M61" s="43"/>
      <c r="N61" s="44"/>
      <c r="O61" s="41"/>
      <c r="P61" s="41"/>
      <c r="Q61" s="29" t="s">
        <v>25</v>
      </c>
      <c r="R61" s="20" t="s">
        <v>137</v>
      </c>
      <c r="S61" s="20" t="s">
        <v>27</v>
      </c>
      <c r="T61" s="22" t="s">
        <v>32</v>
      </c>
      <c r="U61" s="7" t="s">
        <v>138</v>
      </c>
      <c r="V61" s="7"/>
      <c r="W61" s="7"/>
    </row>
    <row r="62" spans="1:23" ht="28.5" x14ac:dyDescent="0.35">
      <c r="A62" s="38" t="s">
        <v>61</v>
      </c>
      <c r="B62" s="38" t="s">
        <v>139</v>
      </c>
      <c r="C62" s="39">
        <v>44403</v>
      </c>
      <c r="D62" s="38" t="s">
        <v>79</v>
      </c>
      <c r="E62" s="40">
        <v>50000</v>
      </c>
      <c r="F62" s="40">
        <v>50000</v>
      </c>
      <c r="G62" s="41"/>
      <c r="H62" s="42">
        <v>75000</v>
      </c>
      <c r="I62" s="41"/>
      <c r="J62" s="41">
        <f>2283.7+850+474</f>
        <v>3607.7</v>
      </c>
      <c r="K62" s="41"/>
      <c r="L62" s="26">
        <f>L33-K62</f>
        <v>2287951.4200000013</v>
      </c>
      <c r="M62" s="43"/>
      <c r="N62" s="44"/>
      <c r="O62" s="41"/>
      <c r="P62" s="41"/>
      <c r="Q62" s="29" t="s">
        <v>25</v>
      </c>
      <c r="R62" s="20" t="s">
        <v>140</v>
      </c>
      <c r="S62" s="20" t="s">
        <v>27</v>
      </c>
      <c r="T62" s="22" t="s">
        <v>32</v>
      </c>
      <c r="U62" s="7"/>
      <c r="V62" s="7"/>
      <c r="W62" s="7"/>
    </row>
    <row r="63" spans="1:23" ht="28.5" x14ac:dyDescent="0.35">
      <c r="A63" s="38" t="s">
        <v>61</v>
      </c>
      <c r="B63" s="38" t="s">
        <v>141</v>
      </c>
      <c r="C63" s="39">
        <v>44474</v>
      </c>
      <c r="D63" s="38" t="s">
        <v>79</v>
      </c>
      <c r="E63" s="40" t="s">
        <v>107</v>
      </c>
      <c r="F63" s="40" t="s">
        <v>107</v>
      </c>
      <c r="G63" s="41"/>
      <c r="H63" s="42"/>
      <c r="I63" s="41"/>
      <c r="J63" s="83">
        <f>1166.5+522.5</f>
        <v>1689</v>
      </c>
      <c r="K63" s="41"/>
      <c r="L63" s="26">
        <f>L61-K63</f>
        <v>1906893.4100000013</v>
      </c>
      <c r="M63" s="43"/>
      <c r="N63" s="44">
        <v>44621</v>
      </c>
      <c r="O63" s="41"/>
      <c r="P63" s="41"/>
      <c r="Q63" s="29" t="s">
        <v>25</v>
      </c>
      <c r="R63" s="20" t="s">
        <v>142</v>
      </c>
      <c r="S63" s="20" t="s">
        <v>27</v>
      </c>
      <c r="T63" s="22" t="s">
        <v>32</v>
      </c>
      <c r="U63" s="7"/>
      <c r="V63" s="7"/>
      <c r="W63" s="7"/>
    </row>
    <row r="64" spans="1:23" ht="28" x14ac:dyDescent="0.35">
      <c r="A64" s="22" t="s">
        <v>29</v>
      </c>
      <c r="B64" s="22" t="s">
        <v>143</v>
      </c>
      <c r="C64" s="23">
        <v>44267</v>
      </c>
      <c r="D64" s="22" t="s">
        <v>144</v>
      </c>
      <c r="E64" s="24">
        <v>0</v>
      </c>
      <c r="F64" s="24">
        <v>0</v>
      </c>
      <c r="G64" s="24"/>
      <c r="H64" s="25">
        <v>0</v>
      </c>
      <c r="I64" s="24"/>
      <c r="J64" s="24">
        <f>4229.74+96+147+435.5+640</f>
        <v>5548.24</v>
      </c>
      <c r="K64" s="24">
        <f t="shared" ref="K64:K69" si="4">J64</f>
        <v>5548.24</v>
      </c>
      <c r="L64" s="26">
        <f>L56-K64</f>
        <v>3520364.0900000008</v>
      </c>
      <c r="M64" s="27"/>
      <c r="N64" s="28"/>
      <c r="O64" s="24"/>
      <c r="P64" s="24"/>
      <c r="Q64" s="29" t="s">
        <v>25</v>
      </c>
      <c r="R64" s="20" t="s">
        <v>145</v>
      </c>
      <c r="S64" s="20" t="s">
        <v>27</v>
      </c>
      <c r="T64" s="22" t="s">
        <v>32</v>
      </c>
      <c r="U64" s="7" t="s">
        <v>146</v>
      </c>
      <c r="V64" s="7"/>
      <c r="W64" s="7"/>
    </row>
    <row r="65" spans="1:23" ht="28.5" x14ac:dyDescent="0.35">
      <c r="A65" s="38" t="s">
        <v>52</v>
      </c>
      <c r="B65" s="38" t="s">
        <v>78</v>
      </c>
      <c r="C65" s="39">
        <v>44404</v>
      </c>
      <c r="D65" s="38" t="s">
        <v>79</v>
      </c>
      <c r="E65" s="40">
        <v>75000</v>
      </c>
      <c r="F65" s="40">
        <v>75000</v>
      </c>
      <c r="G65" s="41">
        <v>0</v>
      </c>
      <c r="H65" s="42">
        <v>25000</v>
      </c>
      <c r="I65" s="41"/>
      <c r="J65" s="41">
        <f>465.5+1270+73.5</f>
        <v>1809</v>
      </c>
      <c r="K65" s="24">
        <f t="shared" si="4"/>
        <v>1809</v>
      </c>
      <c r="L65" s="26">
        <f>L35-K65</f>
        <v>1996172.8800000013</v>
      </c>
      <c r="M65" s="43"/>
      <c r="N65" s="44"/>
      <c r="O65" s="41"/>
      <c r="P65" s="41"/>
      <c r="Q65" s="29" t="s">
        <v>25</v>
      </c>
      <c r="R65" s="20" t="s">
        <v>147</v>
      </c>
      <c r="S65" s="20" t="s">
        <v>27</v>
      </c>
      <c r="T65" s="22" t="s">
        <v>89</v>
      </c>
      <c r="U65" s="7"/>
      <c r="V65" s="7"/>
      <c r="W65" s="7"/>
    </row>
    <row r="66" spans="1:23" ht="28.5" x14ac:dyDescent="0.35">
      <c r="A66" s="38" t="s">
        <v>61</v>
      </c>
      <c r="B66" s="38" t="s">
        <v>148</v>
      </c>
      <c r="C66" s="39">
        <v>44378</v>
      </c>
      <c r="D66" s="38" t="s">
        <v>149</v>
      </c>
      <c r="E66" s="40">
        <v>50000</v>
      </c>
      <c r="F66" s="40">
        <v>50000</v>
      </c>
      <c r="G66" s="41"/>
      <c r="H66" s="42">
        <v>50000</v>
      </c>
      <c r="I66" s="41"/>
      <c r="J66" s="41">
        <f>1454.8+497.5+527</f>
        <v>2479.3000000000002</v>
      </c>
      <c r="K66" s="24">
        <f t="shared" si="4"/>
        <v>2479.3000000000002</v>
      </c>
      <c r="L66" s="26">
        <f>L58-K66</f>
        <v>2844406.1100000013</v>
      </c>
      <c r="M66" s="43"/>
      <c r="N66" s="44">
        <v>44773</v>
      </c>
      <c r="O66" s="41"/>
      <c r="P66" s="41"/>
      <c r="Q66" s="29" t="s">
        <v>25</v>
      </c>
      <c r="R66" s="20" t="s">
        <v>150</v>
      </c>
      <c r="S66" s="20" t="s">
        <v>27</v>
      </c>
      <c r="T66" s="22" t="s">
        <v>32</v>
      </c>
      <c r="U66" s="7"/>
      <c r="V66" s="7"/>
      <c r="W66" s="7"/>
    </row>
    <row r="67" spans="1:23" ht="28.5" x14ac:dyDescent="0.35">
      <c r="A67" s="38" t="s">
        <v>22</v>
      </c>
      <c r="B67" s="38" t="s">
        <v>93</v>
      </c>
      <c r="C67" s="39">
        <v>44431</v>
      </c>
      <c r="D67" s="38" t="s">
        <v>79</v>
      </c>
      <c r="E67" s="40">
        <v>50000</v>
      </c>
      <c r="F67" s="40">
        <v>0</v>
      </c>
      <c r="G67" s="41">
        <v>50000</v>
      </c>
      <c r="H67" s="42">
        <v>75000</v>
      </c>
      <c r="I67" s="41">
        <v>0</v>
      </c>
      <c r="J67" s="41">
        <f>1689.72+1642</f>
        <v>3331.7200000000003</v>
      </c>
      <c r="K67" s="24">
        <f t="shared" si="4"/>
        <v>3331.7200000000003</v>
      </c>
      <c r="L67" s="26">
        <f>L36-K67</f>
        <v>1906893.4100000013</v>
      </c>
      <c r="M67" s="43"/>
      <c r="N67" s="44">
        <v>44773</v>
      </c>
      <c r="O67" s="41"/>
      <c r="P67" s="41"/>
      <c r="Q67" s="29" t="s">
        <v>25</v>
      </c>
      <c r="R67" s="20" t="s">
        <v>151</v>
      </c>
      <c r="S67" s="20" t="s">
        <v>27</v>
      </c>
      <c r="T67" s="22" t="s">
        <v>28</v>
      </c>
      <c r="U67" s="7"/>
      <c r="V67" s="7"/>
      <c r="W67" s="7"/>
    </row>
    <row r="68" spans="1:23" ht="42.5" x14ac:dyDescent="0.35">
      <c r="A68" s="38" t="s">
        <v>52</v>
      </c>
      <c r="B68" s="38" t="s">
        <v>152</v>
      </c>
      <c r="C68" s="39">
        <v>44312</v>
      </c>
      <c r="D68" s="38" t="s">
        <v>153</v>
      </c>
      <c r="E68" s="40"/>
      <c r="F68" s="40"/>
      <c r="G68" s="41"/>
      <c r="H68" s="42">
        <v>50000</v>
      </c>
      <c r="I68" s="41"/>
      <c r="J68" s="41">
        <f>2331.6+342+219.5+688.5+171.5</f>
        <v>3753.1</v>
      </c>
      <c r="K68" s="24">
        <f t="shared" si="4"/>
        <v>3753.1</v>
      </c>
      <c r="L68" s="26">
        <f>L29-K68</f>
        <v>2860160.310000001</v>
      </c>
      <c r="M68" s="43"/>
      <c r="N68" s="44">
        <v>44827</v>
      </c>
      <c r="O68" s="41"/>
      <c r="P68" s="41"/>
      <c r="Q68" s="29" t="s">
        <v>25</v>
      </c>
      <c r="R68" s="20" t="s">
        <v>154</v>
      </c>
      <c r="S68" s="20" t="s">
        <v>27</v>
      </c>
      <c r="T68" s="38" t="s">
        <v>36</v>
      </c>
      <c r="U68" s="7" t="s">
        <v>155</v>
      </c>
      <c r="V68" s="7"/>
      <c r="W68" s="7"/>
    </row>
    <row r="69" spans="1:23" ht="42.5" x14ac:dyDescent="0.35">
      <c r="A69" s="38" t="s">
        <v>52</v>
      </c>
      <c r="B69" s="38" t="s">
        <v>156</v>
      </c>
      <c r="C69" s="39">
        <v>44344</v>
      </c>
      <c r="D69" s="38" t="s">
        <v>153</v>
      </c>
      <c r="E69" s="40">
        <v>25000</v>
      </c>
      <c r="F69" s="40">
        <v>25000</v>
      </c>
      <c r="G69" s="41"/>
      <c r="H69" s="42">
        <v>50000</v>
      </c>
      <c r="I69" s="41"/>
      <c r="J69" s="41">
        <f>2401.86+598.5+306.5+498+386</f>
        <v>4190.8600000000006</v>
      </c>
      <c r="K69" s="24">
        <f t="shared" si="4"/>
        <v>4190.8600000000006</v>
      </c>
      <c r="L69" s="26">
        <f>L30-K69</f>
        <v>2846885.4100000011</v>
      </c>
      <c r="M69" s="43"/>
      <c r="N69" s="44">
        <v>44805</v>
      </c>
      <c r="O69" s="41"/>
      <c r="P69" s="41"/>
      <c r="Q69" s="29" t="s">
        <v>25</v>
      </c>
      <c r="R69" s="20" t="s">
        <v>157</v>
      </c>
      <c r="S69" s="20" t="s">
        <v>27</v>
      </c>
      <c r="T69" s="22" t="s">
        <v>32</v>
      </c>
      <c r="U69" s="7" t="s">
        <v>158</v>
      </c>
      <c r="V69" s="7"/>
      <c r="W69" s="7"/>
    </row>
    <row r="70" spans="1:23" ht="42.5" x14ac:dyDescent="0.35">
      <c r="A70" s="38" t="s">
        <v>66</v>
      </c>
      <c r="B70" s="38" t="s">
        <v>159</v>
      </c>
      <c r="C70" s="39">
        <v>44393</v>
      </c>
      <c r="D70" s="38" t="s">
        <v>160</v>
      </c>
      <c r="E70" s="40">
        <v>0</v>
      </c>
      <c r="F70" s="40">
        <v>0</v>
      </c>
      <c r="G70" s="41"/>
      <c r="H70" s="42">
        <v>50000</v>
      </c>
      <c r="I70" s="41"/>
      <c r="J70" s="41">
        <f>2291+2269+3999.5+959.5+734</f>
        <v>10253</v>
      </c>
      <c r="K70" s="24">
        <f>J70</f>
        <v>10253</v>
      </c>
      <c r="L70" s="26">
        <f>L31-K70</f>
        <v>2722611.8200000012</v>
      </c>
      <c r="M70" s="43"/>
      <c r="N70" s="44">
        <v>44835</v>
      </c>
      <c r="O70" s="41"/>
      <c r="P70" s="41"/>
      <c r="Q70" s="29" t="s">
        <v>25</v>
      </c>
      <c r="R70" s="20" t="s">
        <v>161</v>
      </c>
      <c r="S70" s="20" t="s">
        <v>27</v>
      </c>
      <c r="T70" s="22" t="s">
        <v>28</v>
      </c>
      <c r="U70" s="7" t="s">
        <v>162</v>
      </c>
      <c r="V70" s="7"/>
      <c r="W70" s="7"/>
    </row>
    <row r="71" spans="1:23" x14ac:dyDescent="0.35">
      <c r="A71" s="38" t="s">
        <v>56</v>
      </c>
      <c r="B71" s="38" t="s">
        <v>163</v>
      </c>
      <c r="C71" s="23">
        <v>44483</v>
      </c>
      <c r="D71" s="23" t="s">
        <v>73</v>
      </c>
      <c r="E71" s="40">
        <v>13710.28</v>
      </c>
      <c r="F71" s="40"/>
      <c r="G71" s="45" t="s">
        <v>164</v>
      </c>
      <c r="H71" s="45">
        <v>50000</v>
      </c>
      <c r="I71" s="45">
        <v>0</v>
      </c>
      <c r="J71" s="84">
        <f>1914.44+405.5+327.5</f>
        <v>2647.44</v>
      </c>
      <c r="K71" s="24">
        <f>J71</f>
        <v>2647.44</v>
      </c>
      <c r="L71" s="26">
        <f>L63-K71</f>
        <v>1904245.9700000014</v>
      </c>
      <c r="M71" s="47"/>
      <c r="N71" s="44">
        <v>44950</v>
      </c>
      <c r="O71" s="7"/>
      <c r="P71" s="9"/>
      <c r="Q71" s="29" t="s">
        <v>25</v>
      </c>
      <c r="R71" s="20" t="s">
        <v>165</v>
      </c>
      <c r="S71" s="20" t="s">
        <v>27</v>
      </c>
      <c r="T71" s="22" t="s">
        <v>32</v>
      </c>
      <c r="U71" s="7" t="s">
        <v>109</v>
      </c>
    </row>
    <row r="72" spans="1:23" x14ac:dyDescent="0.35">
      <c r="A72" s="85"/>
      <c r="B72" s="52"/>
      <c r="C72" s="71"/>
      <c r="D72" s="72"/>
      <c r="E72" s="73"/>
      <c r="F72" s="73"/>
      <c r="G72" s="73"/>
      <c r="H72" s="74"/>
      <c r="I72" s="73"/>
      <c r="J72" s="73"/>
      <c r="K72" s="73"/>
      <c r="L72" s="76"/>
      <c r="M72" s="86"/>
      <c r="N72" s="78"/>
      <c r="O72" s="73"/>
      <c r="P72" s="73"/>
      <c r="Q72" s="79"/>
      <c r="R72" s="80"/>
      <c r="S72" s="72"/>
      <c r="T72" s="81"/>
      <c r="U72" s="7"/>
      <c r="V72" s="7"/>
      <c r="W72" s="7"/>
    </row>
    <row r="73" spans="1:23" x14ac:dyDescent="0.35">
      <c r="A73" s="85"/>
      <c r="B73" s="52"/>
      <c r="C73" s="71"/>
      <c r="D73" s="72"/>
      <c r="E73" s="73"/>
      <c r="F73" s="73"/>
      <c r="G73" s="73"/>
      <c r="H73" s="74"/>
      <c r="I73" s="73"/>
      <c r="J73" s="73"/>
      <c r="K73" s="73"/>
      <c r="L73" s="76"/>
      <c r="M73" s="86"/>
      <c r="N73" s="78"/>
      <c r="O73" s="73"/>
      <c r="P73" s="73"/>
      <c r="Q73" s="79"/>
      <c r="R73" s="80"/>
      <c r="S73" s="72"/>
      <c r="T73" s="81"/>
      <c r="U73" s="7"/>
      <c r="V73" s="7"/>
      <c r="W73" s="7"/>
    </row>
  </sheetData>
  <mergeCells count="1">
    <mergeCell ref="A45:B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3EE55-9CE6-46A8-A65F-61A776C5555A}">
  <dimension ref="A4:T18"/>
  <sheetViews>
    <sheetView topLeftCell="B1" workbookViewId="0">
      <selection activeCell="C9" sqref="C9"/>
    </sheetView>
  </sheetViews>
  <sheetFormatPr defaultRowHeight="14.5" x14ac:dyDescent="0.35"/>
  <cols>
    <col min="1" max="1" width="16.7265625" customWidth="1"/>
    <col min="2" max="2" width="17.1796875" customWidth="1"/>
    <col min="3" max="3" width="13.81640625" customWidth="1"/>
    <col min="5" max="5" width="21.1796875" customWidth="1"/>
    <col min="6" max="6" width="16.81640625" customWidth="1"/>
    <col min="7" max="7" width="14.7265625" customWidth="1"/>
    <col min="8" max="8" width="15.54296875" customWidth="1"/>
    <col min="9" max="9" width="15.81640625" customWidth="1"/>
    <col min="10" max="10" width="15" customWidth="1"/>
    <col min="11" max="11" width="15.7265625" customWidth="1"/>
    <col min="12" max="12" width="19.54296875" customWidth="1"/>
    <col min="13" max="13" width="18.453125" customWidth="1"/>
    <col min="14" max="14" width="17.453125" customWidth="1"/>
    <col min="15" max="15" width="13.453125" customWidth="1"/>
    <col min="17" max="17" width="16.54296875" customWidth="1"/>
    <col min="19" max="19" width="16.453125" customWidth="1"/>
  </cols>
  <sheetData>
    <row r="4" spans="1:20" ht="15.5" x14ac:dyDescent="0.35">
      <c r="A4" s="1" t="s">
        <v>166</v>
      </c>
      <c r="B4" s="2"/>
      <c r="C4" s="3"/>
      <c r="D4" s="3"/>
      <c r="E4" s="2"/>
      <c r="F4" s="2"/>
      <c r="G4" s="2"/>
      <c r="H4" s="4"/>
      <c r="I4" s="4"/>
      <c r="J4" s="5" t="s">
        <v>1</v>
      </c>
      <c r="K4" s="5"/>
      <c r="L4" s="2"/>
      <c r="M4" s="5" t="s">
        <v>2</v>
      </c>
      <c r="N4" s="2"/>
      <c r="O4" s="4"/>
      <c r="P4" s="2"/>
      <c r="Q4" s="2"/>
      <c r="R4" s="2"/>
      <c r="S4" s="2"/>
      <c r="T4" s="6"/>
    </row>
    <row r="5" spans="1:20" ht="15" thickBot="1" x14ac:dyDescent="0.4">
      <c r="A5" s="80"/>
      <c r="B5" s="80"/>
      <c r="C5" s="78"/>
      <c r="D5" s="80"/>
      <c r="E5" s="87"/>
      <c r="F5" s="87"/>
      <c r="G5" s="87"/>
      <c r="H5" s="87"/>
      <c r="I5" s="87"/>
      <c r="J5" s="87"/>
      <c r="K5" s="87"/>
      <c r="L5" s="87"/>
      <c r="M5" s="87"/>
      <c r="N5" s="87"/>
      <c r="O5" s="80"/>
      <c r="P5" s="80"/>
      <c r="Q5" s="80"/>
      <c r="R5" s="80"/>
      <c r="S5" s="80"/>
      <c r="T5" s="7"/>
    </row>
    <row r="6" spans="1:20" ht="57" thickBot="1" x14ac:dyDescent="0.4">
      <c r="A6" s="10" t="s">
        <v>3</v>
      </c>
      <c r="B6" s="10" t="s">
        <v>4</v>
      </c>
      <c r="C6" s="11" t="s">
        <v>5</v>
      </c>
      <c r="D6" s="12" t="s">
        <v>6</v>
      </c>
      <c r="E6" s="88" t="s">
        <v>7</v>
      </c>
      <c r="F6" s="88" t="s">
        <v>8</v>
      </c>
      <c r="G6" s="88" t="s">
        <v>9</v>
      </c>
      <c r="H6" s="88" t="s">
        <v>10</v>
      </c>
      <c r="I6" s="13" t="s">
        <v>12</v>
      </c>
      <c r="J6" s="13" t="s">
        <v>13</v>
      </c>
      <c r="K6" s="88" t="s">
        <v>167</v>
      </c>
      <c r="L6" s="88" t="s">
        <v>15</v>
      </c>
      <c r="M6" s="88" t="s">
        <v>16</v>
      </c>
      <c r="N6" s="89" t="s">
        <v>17</v>
      </c>
      <c r="O6" s="12" t="s">
        <v>16</v>
      </c>
      <c r="P6" s="12" t="s">
        <v>18</v>
      </c>
      <c r="Q6" s="12" t="s">
        <v>19</v>
      </c>
      <c r="R6" s="12" t="s">
        <v>20</v>
      </c>
      <c r="S6" s="12" t="s">
        <v>21</v>
      </c>
      <c r="T6" s="15"/>
    </row>
    <row r="7" spans="1:20" ht="16" thickBot="1" x14ac:dyDescent="0.4">
      <c r="A7" s="16"/>
      <c r="B7" s="16"/>
      <c r="C7" s="17"/>
      <c r="D7" s="16"/>
      <c r="E7" s="90"/>
      <c r="F7" s="90"/>
      <c r="G7" s="90"/>
      <c r="H7" s="90"/>
      <c r="I7" s="90"/>
      <c r="J7" s="90"/>
      <c r="K7" s="91">
        <v>7500000</v>
      </c>
      <c r="L7" s="90"/>
      <c r="M7" s="90"/>
      <c r="N7" s="90"/>
      <c r="O7" s="16"/>
      <c r="P7" s="16"/>
      <c r="Q7" s="16"/>
      <c r="R7" s="16"/>
      <c r="S7" s="16"/>
      <c r="T7" s="7"/>
    </row>
    <row r="8" spans="1:20" x14ac:dyDescent="0.35">
      <c r="A8" s="92"/>
      <c r="B8" s="93"/>
      <c r="C8" s="94"/>
      <c r="D8" s="95"/>
      <c r="E8" s="96"/>
      <c r="F8" s="96"/>
      <c r="G8" s="97"/>
      <c r="H8" s="98"/>
      <c r="I8" s="98"/>
      <c r="J8" s="97"/>
      <c r="K8" s="99"/>
      <c r="L8" s="97"/>
      <c r="M8" s="97"/>
      <c r="N8" s="97"/>
      <c r="P8" s="100"/>
      <c r="Q8" s="101"/>
      <c r="R8" s="102"/>
      <c r="S8" s="103"/>
    </row>
    <row r="9" spans="1:20" ht="28" x14ac:dyDescent="0.35">
      <c r="A9" s="22" t="s">
        <v>47</v>
      </c>
      <c r="B9" s="22" t="s">
        <v>168</v>
      </c>
      <c r="C9" s="23">
        <v>44198</v>
      </c>
      <c r="D9" s="22" t="s">
        <v>169</v>
      </c>
      <c r="E9" s="24">
        <v>64980</v>
      </c>
      <c r="F9" s="24">
        <v>0</v>
      </c>
      <c r="G9" s="24">
        <v>64980</v>
      </c>
      <c r="H9" s="25">
        <v>-25000</v>
      </c>
      <c r="I9" s="104">
        <f>1950.99+2039.63</f>
        <v>3990.62</v>
      </c>
      <c r="J9" s="24">
        <f>G9+H9</f>
        <v>39980</v>
      </c>
      <c r="K9" s="24"/>
      <c r="L9" s="24">
        <f>J9</f>
        <v>39980</v>
      </c>
      <c r="M9" s="105">
        <v>44307</v>
      </c>
      <c r="N9" s="24"/>
      <c r="O9" s="24"/>
      <c r="P9" s="29" t="s">
        <v>25</v>
      </c>
      <c r="Q9" s="20" t="s">
        <v>170</v>
      </c>
      <c r="R9" s="20" t="s">
        <v>27</v>
      </c>
      <c r="S9" s="22" t="s">
        <v>28</v>
      </c>
      <c r="T9" s="7"/>
    </row>
    <row r="10" spans="1:20" ht="28.5" x14ac:dyDescent="0.35">
      <c r="A10" s="38" t="s">
        <v>86</v>
      </c>
      <c r="B10" s="38" t="s">
        <v>171</v>
      </c>
      <c r="C10" s="39">
        <v>44320</v>
      </c>
      <c r="D10" s="38" t="s">
        <v>172</v>
      </c>
      <c r="E10" s="40">
        <v>77777.820000000007</v>
      </c>
      <c r="F10" s="40">
        <v>0</v>
      </c>
      <c r="G10" s="41">
        <f>E10</f>
        <v>77777.820000000007</v>
      </c>
      <c r="H10" s="42">
        <v>-25000</v>
      </c>
      <c r="I10" s="106">
        <f>5690.52+840</f>
        <v>6530.52</v>
      </c>
      <c r="J10" s="41">
        <f>SUM(G10:I10)</f>
        <v>59308.340000000011</v>
      </c>
      <c r="K10" s="41"/>
      <c r="L10" s="41">
        <f>J10</f>
        <v>59308.340000000011</v>
      </c>
      <c r="M10" s="23">
        <v>45131</v>
      </c>
      <c r="N10" s="43"/>
      <c r="O10" s="8">
        <v>45134</v>
      </c>
      <c r="P10" s="41" t="s">
        <v>25</v>
      </c>
      <c r="Q10" s="41" t="s">
        <v>173</v>
      </c>
      <c r="R10" s="29" t="s">
        <v>27</v>
      </c>
      <c r="S10" s="22" t="s">
        <v>32</v>
      </c>
      <c r="T10" s="20"/>
    </row>
    <row r="11" spans="1:20" x14ac:dyDescent="0.35">
      <c r="A11" s="107"/>
      <c r="C11" s="108"/>
      <c r="D11" s="109"/>
      <c r="E11" s="110"/>
      <c r="F11" s="111"/>
      <c r="G11" s="112"/>
      <c r="H11" s="113"/>
      <c r="I11" s="113"/>
      <c r="J11" s="112"/>
      <c r="K11" s="112"/>
      <c r="L11" s="97"/>
      <c r="M11" s="97"/>
      <c r="N11" s="97"/>
      <c r="P11" s="107"/>
      <c r="R11" s="107"/>
      <c r="S11" s="107"/>
    </row>
    <row r="12" spans="1:20" x14ac:dyDescent="0.35">
      <c r="C12" s="108"/>
      <c r="D12" s="109"/>
      <c r="E12" s="110"/>
      <c r="F12" s="111"/>
      <c r="G12" s="112"/>
      <c r="H12" s="113"/>
      <c r="I12" s="113"/>
      <c r="J12" s="112"/>
      <c r="K12" s="112"/>
      <c r="L12" s="97"/>
      <c r="M12" s="97"/>
      <c r="N12" s="97"/>
      <c r="P12" s="107"/>
      <c r="R12" s="107"/>
      <c r="S12" s="107"/>
    </row>
    <row r="13" spans="1:20" x14ac:dyDescent="0.35">
      <c r="C13" s="108"/>
      <c r="D13" s="109"/>
      <c r="E13" s="110"/>
      <c r="F13" s="111"/>
      <c r="G13" s="112"/>
      <c r="H13" s="113"/>
      <c r="I13" s="113"/>
      <c r="J13" s="112"/>
      <c r="K13" s="112"/>
      <c r="L13" s="97"/>
      <c r="M13" s="97"/>
      <c r="N13" s="97"/>
      <c r="P13" s="107"/>
      <c r="R13" s="107"/>
      <c r="S13" s="107"/>
    </row>
    <row r="14" spans="1:20" x14ac:dyDescent="0.35">
      <c r="C14" s="108"/>
      <c r="D14" s="109"/>
      <c r="E14" s="110"/>
      <c r="F14" s="111"/>
      <c r="G14" s="112"/>
      <c r="H14" s="113"/>
      <c r="I14" s="113"/>
      <c r="J14" s="112"/>
      <c r="K14" s="112"/>
      <c r="L14" s="97"/>
      <c r="M14" s="97"/>
      <c r="N14" s="97"/>
      <c r="P14" s="107"/>
      <c r="R14" s="107"/>
      <c r="S14" s="107"/>
    </row>
    <row r="15" spans="1:20" x14ac:dyDescent="0.35">
      <c r="C15" s="114"/>
      <c r="D15" s="115"/>
      <c r="E15" s="110"/>
      <c r="F15" s="116"/>
      <c r="G15" s="112"/>
      <c r="H15" s="113"/>
      <c r="I15" s="113"/>
      <c r="J15" s="112"/>
      <c r="K15" s="112"/>
      <c r="L15" s="97"/>
      <c r="M15" s="97"/>
      <c r="N15" s="97"/>
    </row>
    <row r="16" spans="1:20" x14ac:dyDescent="0.35">
      <c r="C16" s="114"/>
      <c r="D16" s="115"/>
      <c r="E16" s="110"/>
      <c r="F16" s="116"/>
      <c r="G16" s="112"/>
      <c r="H16" s="113"/>
      <c r="I16" s="113"/>
      <c r="J16" s="112"/>
      <c r="K16" s="112"/>
      <c r="L16" s="97"/>
      <c r="M16" s="97"/>
      <c r="N16" s="97"/>
    </row>
    <row r="17" spans="3:14" x14ac:dyDescent="0.35">
      <c r="C17" s="114"/>
      <c r="D17" s="115"/>
      <c r="E17" s="110"/>
      <c r="F17" s="116"/>
      <c r="G17" s="112"/>
      <c r="H17" s="113"/>
      <c r="I17" s="113"/>
      <c r="J17" s="112"/>
      <c r="K17" s="112"/>
      <c r="L17" s="97"/>
      <c r="M17" s="97"/>
      <c r="N17" s="97"/>
    </row>
    <row r="18" spans="3:14" x14ac:dyDescent="0.35">
      <c r="C18" s="114"/>
      <c r="D18" s="115"/>
      <c r="E18" s="110"/>
      <c r="F18" s="116"/>
      <c r="G18" s="112"/>
      <c r="H18" s="113"/>
      <c r="I18" s="113"/>
      <c r="J18" s="112"/>
      <c r="K18" s="112"/>
      <c r="L18" s="97"/>
      <c r="M18" s="97"/>
      <c r="N18" s="9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8B418-2240-4618-B2DD-C863979A938E}">
  <dimension ref="A4:V22"/>
  <sheetViews>
    <sheetView topLeftCell="A6" workbookViewId="0">
      <selection activeCell="Q12" sqref="Q12"/>
    </sheetView>
  </sheetViews>
  <sheetFormatPr defaultRowHeight="14.5" x14ac:dyDescent="0.35"/>
  <cols>
    <col min="3" max="3" width="16.1796875" customWidth="1"/>
    <col min="5" max="5" width="15.54296875" customWidth="1"/>
    <col min="6" max="6" width="16.7265625" customWidth="1"/>
    <col min="7" max="7" width="14.54296875" customWidth="1"/>
    <col min="8" max="8" width="14.7265625" customWidth="1"/>
    <col min="9" max="9" width="18" customWidth="1"/>
    <col min="10" max="10" width="20.26953125" customWidth="1"/>
    <col min="11" max="11" width="19.26953125" customWidth="1"/>
    <col min="12" max="12" width="17.54296875" customWidth="1"/>
    <col min="13" max="13" width="16.26953125" customWidth="1"/>
    <col min="14" max="14" width="17.7265625" customWidth="1"/>
    <col min="15" max="15" width="15.81640625" customWidth="1"/>
    <col min="17" max="17" width="17.453125" customWidth="1"/>
    <col min="19" max="19" width="25.26953125" customWidth="1"/>
  </cols>
  <sheetData>
    <row r="4" spans="1:22" ht="15.5" x14ac:dyDescent="0.35">
      <c r="A4" s="1" t="s">
        <v>174</v>
      </c>
      <c r="B4" s="2"/>
      <c r="C4" s="3"/>
      <c r="D4" s="3"/>
      <c r="E4" s="2"/>
      <c r="F4" s="2"/>
      <c r="G4" s="2"/>
      <c r="H4" s="4"/>
      <c r="I4" s="4"/>
      <c r="J4" s="5" t="s">
        <v>1</v>
      </c>
      <c r="K4" s="5"/>
      <c r="L4" s="2"/>
      <c r="M4" s="5" t="s">
        <v>2</v>
      </c>
      <c r="N4" s="2"/>
      <c r="O4" s="4"/>
      <c r="P4" s="2"/>
      <c r="Q4" s="2"/>
      <c r="R4" s="117"/>
      <c r="S4" s="2"/>
      <c r="T4" s="6"/>
      <c r="U4" s="6"/>
      <c r="V4" s="6"/>
    </row>
    <row r="5" spans="1:22" ht="15" thickBot="1" x14ac:dyDescent="0.4">
      <c r="A5" s="80"/>
      <c r="B5" s="80"/>
      <c r="C5" s="78"/>
      <c r="D5" s="80"/>
      <c r="E5" s="87"/>
      <c r="F5" s="87"/>
      <c r="G5" s="87"/>
      <c r="H5" s="87"/>
      <c r="I5" s="87"/>
      <c r="J5" s="87"/>
      <c r="K5" s="87"/>
      <c r="L5" s="87"/>
      <c r="M5" s="87"/>
      <c r="N5" s="87"/>
      <c r="O5" s="80"/>
      <c r="P5" s="80"/>
      <c r="Q5" s="80"/>
      <c r="R5" s="118"/>
      <c r="S5" s="80"/>
      <c r="T5" s="7"/>
      <c r="U5" s="7"/>
      <c r="V5" s="7"/>
    </row>
    <row r="6" spans="1:22" ht="57" thickBot="1" x14ac:dyDescent="0.4">
      <c r="A6" s="10" t="s">
        <v>3</v>
      </c>
      <c r="B6" s="10" t="s">
        <v>4</v>
      </c>
      <c r="C6" s="11" t="s">
        <v>5</v>
      </c>
      <c r="D6" s="12" t="s">
        <v>6</v>
      </c>
      <c r="E6" s="88" t="s">
        <v>7</v>
      </c>
      <c r="F6" s="88" t="s">
        <v>8</v>
      </c>
      <c r="G6" s="88" t="s">
        <v>9</v>
      </c>
      <c r="H6" s="88" t="s">
        <v>10</v>
      </c>
      <c r="I6" s="13" t="s">
        <v>12</v>
      </c>
      <c r="J6" s="13" t="s">
        <v>13</v>
      </c>
      <c r="K6" s="88" t="s">
        <v>167</v>
      </c>
      <c r="L6" s="88" t="s">
        <v>15</v>
      </c>
      <c r="M6" s="88" t="s">
        <v>16</v>
      </c>
      <c r="N6" s="89" t="s">
        <v>17</v>
      </c>
      <c r="O6" s="12" t="s">
        <v>16</v>
      </c>
      <c r="P6" s="12" t="s">
        <v>18</v>
      </c>
      <c r="Q6" s="12" t="s">
        <v>19</v>
      </c>
      <c r="R6" s="119" t="s">
        <v>20</v>
      </c>
      <c r="S6" s="12" t="s">
        <v>21</v>
      </c>
      <c r="T6" s="15"/>
      <c r="U6" s="15"/>
      <c r="V6" s="15"/>
    </row>
    <row r="7" spans="1:22" ht="16" thickBot="1" x14ac:dyDescent="0.4">
      <c r="A7" s="16"/>
      <c r="B7" s="16"/>
      <c r="C7" s="17"/>
      <c r="D7" s="16"/>
      <c r="E7" s="90"/>
      <c r="F7" s="90"/>
      <c r="G7" s="90"/>
      <c r="H7" s="90"/>
      <c r="I7" s="90"/>
      <c r="J7" s="90"/>
      <c r="K7" s="91">
        <v>10000000</v>
      </c>
      <c r="L7" s="90"/>
      <c r="M7" s="90"/>
      <c r="N7" s="90"/>
      <c r="O7" s="16"/>
      <c r="P7" s="16"/>
      <c r="Q7" s="16"/>
      <c r="R7" s="120"/>
      <c r="S7" s="16"/>
      <c r="T7" s="7"/>
      <c r="U7" s="7"/>
      <c r="V7" s="7"/>
    </row>
    <row r="8" spans="1:22" x14ac:dyDescent="0.35">
      <c r="A8" s="92"/>
      <c r="B8" s="93"/>
      <c r="C8" s="94"/>
      <c r="D8" s="95"/>
      <c r="E8" s="96"/>
      <c r="F8" s="96"/>
      <c r="G8" s="97"/>
      <c r="H8" s="98"/>
      <c r="I8" s="98"/>
      <c r="J8" s="97"/>
      <c r="K8" s="99"/>
      <c r="L8" s="97"/>
      <c r="M8" s="97"/>
      <c r="N8" s="97"/>
      <c r="P8" s="100"/>
      <c r="Q8" s="101"/>
      <c r="R8" s="102"/>
      <c r="S8" s="103"/>
    </row>
    <row r="9" spans="1:22" x14ac:dyDescent="0.35">
      <c r="A9" s="107" t="s">
        <v>175</v>
      </c>
      <c r="B9" s="107" t="s">
        <v>175</v>
      </c>
      <c r="C9" s="108" t="s">
        <v>176</v>
      </c>
      <c r="D9" s="121" t="s">
        <v>177</v>
      </c>
      <c r="E9" s="122">
        <v>51667.360000000001</v>
      </c>
      <c r="F9" s="111">
        <v>0</v>
      </c>
      <c r="G9" s="123">
        <f>E9</f>
        <v>51667.360000000001</v>
      </c>
      <c r="H9" s="113">
        <v>50000</v>
      </c>
      <c r="I9" s="124">
        <f>19124.34+815.5</f>
        <v>19939.84</v>
      </c>
      <c r="J9" s="112">
        <f>G9-H9+I9</f>
        <v>21607.200000000001</v>
      </c>
      <c r="K9" s="112"/>
      <c r="L9" s="97">
        <f>J9</f>
        <v>21607.200000000001</v>
      </c>
      <c r="M9" s="48">
        <v>45104</v>
      </c>
      <c r="N9" s="97"/>
      <c r="P9" s="107" t="s">
        <v>178</v>
      </c>
      <c r="Q9" s="107" t="s">
        <v>179</v>
      </c>
      <c r="R9" s="102" t="s">
        <v>27</v>
      </c>
      <c r="S9" s="107" t="s">
        <v>180</v>
      </c>
    </row>
    <row r="10" spans="1:22" ht="70.5" x14ac:dyDescent="0.35">
      <c r="A10" s="38" t="s">
        <v>29</v>
      </c>
      <c r="B10" s="38" t="s">
        <v>181</v>
      </c>
      <c r="C10" s="39">
        <v>44388</v>
      </c>
      <c r="D10" s="38" t="s">
        <v>177</v>
      </c>
      <c r="E10" s="40">
        <v>10000</v>
      </c>
      <c r="F10" s="40">
        <v>10000</v>
      </c>
      <c r="G10" s="41"/>
      <c r="H10" s="42">
        <v>50000</v>
      </c>
      <c r="I10" s="83">
        <v>1350.12</v>
      </c>
      <c r="J10" s="41"/>
      <c r="K10" s="41"/>
      <c r="L10" s="41"/>
      <c r="M10" s="26"/>
      <c r="N10" s="43"/>
      <c r="O10" s="44">
        <v>44439</v>
      </c>
      <c r="P10" s="41" t="s">
        <v>178</v>
      </c>
      <c r="Q10" s="41" t="s">
        <v>182</v>
      </c>
      <c r="R10" s="29" t="s">
        <v>27</v>
      </c>
      <c r="S10" s="107" t="s">
        <v>180</v>
      </c>
      <c r="T10" s="20"/>
      <c r="U10" s="22"/>
      <c r="V10" s="7"/>
    </row>
    <row r="11" spans="1:22" x14ac:dyDescent="0.35">
      <c r="A11" s="107" t="s">
        <v>183</v>
      </c>
      <c r="B11" s="107" t="s">
        <v>184</v>
      </c>
      <c r="C11" s="108">
        <v>44429</v>
      </c>
      <c r="D11" s="121" t="s">
        <v>177</v>
      </c>
      <c r="E11" s="110">
        <v>500000</v>
      </c>
      <c r="F11" s="111">
        <v>500000</v>
      </c>
      <c r="G11" s="112">
        <v>50116.5</v>
      </c>
      <c r="H11" s="113">
        <v>50000</v>
      </c>
      <c r="I11" s="124">
        <v>15142.48</v>
      </c>
      <c r="J11" s="112"/>
      <c r="K11" s="112"/>
      <c r="L11" s="97"/>
      <c r="M11" s="97"/>
      <c r="N11" s="97"/>
      <c r="P11" s="107" t="s">
        <v>178</v>
      </c>
      <c r="Q11" t="s">
        <v>185</v>
      </c>
      <c r="R11" s="102" t="s">
        <v>27</v>
      </c>
      <c r="S11" s="107" t="s">
        <v>36</v>
      </c>
    </row>
    <row r="12" spans="1:22" ht="51" x14ac:dyDescent="0.35">
      <c r="A12" s="107" t="s">
        <v>56</v>
      </c>
      <c r="B12" s="109" t="s">
        <v>186</v>
      </c>
      <c r="C12" s="108">
        <v>44475</v>
      </c>
      <c r="D12" s="121" t="s">
        <v>177</v>
      </c>
      <c r="E12" s="110">
        <v>1074680.19</v>
      </c>
      <c r="F12" s="111">
        <v>958896.45</v>
      </c>
      <c r="G12" s="112"/>
      <c r="H12" s="113">
        <v>250000</v>
      </c>
      <c r="I12" s="124">
        <f>12487.34+331+565+754.5+1409</f>
        <v>15546.84</v>
      </c>
      <c r="J12" s="112"/>
      <c r="K12" s="112"/>
      <c r="L12" s="97"/>
      <c r="M12" s="97"/>
      <c r="N12" s="97"/>
      <c r="P12" s="107" t="s">
        <v>178</v>
      </c>
      <c r="Q12" s="125" t="s">
        <v>187</v>
      </c>
      <c r="R12" s="102" t="s">
        <v>40</v>
      </c>
      <c r="S12" s="107" t="s">
        <v>28</v>
      </c>
    </row>
    <row r="13" spans="1:22" x14ac:dyDescent="0.35">
      <c r="C13" s="108"/>
      <c r="D13" s="109"/>
      <c r="E13" s="110"/>
      <c r="F13" s="111"/>
      <c r="G13" s="112"/>
      <c r="H13" s="113"/>
      <c r="I13" s="126"/>
      <c r="J13" s="112"/>
      <c r="K13" s="112"/>
      <c r="L13" s="97"/>
      <c r="M13" s="97"/>
      <c r="N13" s="97"/>
      <c r="P13" s="107"/>
      <c r="R13" s="102"/>
      <c r="S13" s="107"/>
    </row>
    <row r="14" spans="1:22" x14ac:dyDescent="0.35">
      <c r="C14" s="114"/>
      <c r="D14" s="115"/>
      <c r="E14" s="110"/>
      <c r="F14" s="116"/>
      <c r="G14" s="112"/>
      <c r="H14" s="113"/>
      <c r="I14" s="97"/>
      <c r="J14" s="112"/>
      <c r="K14" s="112"/>
      <c r="L14" s="97"/>
      <c r="M14" s="97"/>
      <c r="N14" s="97"/>
      <c r="R14" s="127"/>
    </row>
    <row r="15" spans="1:22" x14ac:dyDescent="0.35">
      <c r="C15" s="114"/>
      <c r="D15" s="115"/>
      <c r="E15" s="110"/>
      <c r="F15" s="116"/>
      <c r="G15" s="112"/>
      <c r="H15" s="113"/>
      <c r="I15" s="113"/>
      <c r="J15" s="112"/>
      <c r="K15" s="112"/>
      <c r="L15" s="97"/>
      <c r="M15" s="97"/>
      <c r="N15" s="97"/>
      <c r="R15" s="127"/>
    </row>
    <row r="16" spans="1:22" x14ac:dyDescent="0.35">
      <c r="C16" s="114"/>
      <c r="D16" s="115"/>
      <c r="E16" s="110"/>
      <c r="F16" s="116"/>
      <c r="G16" s="112"/>
      <c r="H16" s="113"/>
      <c r="I16" s="113"/>
      <c r="J16" s="112"/>
      <c r="K16" s="112"/>
      <c r="L16" s="97"/>
      <c r="M16" s="97"/>
      <c r="N16" s="97"/>
      <c r="R16" s="127"/>
    </row>
    <row r="17" spans="3:18" x14ac:dyDescent="0.35">
      <c r="C17" s="114"/>
      <c r="D17" s="115"/>
      <c r="E17" s="110"/>
      <c r="F17" s="111" t="s">
        <v>188</v>
      </c>
      <c r="G17" s="112"/>
      <c r="H17" s="113"/>
      <c r="I17" s="113"/>
      <c r="J17" s="112"/>
      <c r="K17" s="112"/>
      <c r="L17" s="97"/>
      <c r="M17" s="97"/>
      <c r="N17" s="97"/>
      <c r="R17" s="127"/>
    </row>
    <row r="18" spans="3:18" x14ac:dyDescent="0.35">
      <c r="C18" s="114"/>
      <c r="D18" s="115"/>
      <c r="E18" s="110"/>
      <c r="F18" s="116"/>
      <c r="G18" s="112"/>
      <c r="H18" s="113"/>
      <c r="I18" s="113"/>
      <c r="J18" s="112"/>
      <c r="K18" s="112"/>
      <c r="L18" s="97"/>
      <c r="M18" s="97"/>
      <c r="N18" s="97"/>
      <c r="R18" s="127"/>
    </row>
    <row r="19" spans="3:18" x14ac:dyDescent="0.35">
      <c r="C19" s="114"/>
      <c r="D19" s="115"/>
      <c r="E19" s="110"/>
      <c r="F19" s="116"/>
      <c r="G19" s="112"/>
      <c r="H19" s="113"/>
      <c r="I19" s="113"/>
      <c r="J19" s="112"/>
      <c r="K19" s="112"/>
      <c r="L19" s="97"/>
      <c r="M19" s="97"/>
      <c r="N19" s="97"/>
      <c r="R19" s="127"/>
    </row>
    <row r="20" spans="3:18" x14ac:dyDescent="0.35">
      <c r="C20" s="114"/>
      <c r="D20" s="115"/>
      <c r="E20" s="110"/>
      <c r="F20" s="116"/>
      <c r="G20" s="112"/>
      <c r="H20" s="113"/>
      <c r="I20" s="113"/>
      <c r="J20" s="112"/>
      <c r="K20" s="112"/>
      <c r="L20" s="97"/>
      <c r="M20" s="97"/>
      <c r="N20" s="97"/>
      <c r="R20" s="127"/>
    </row>
    <row r="21" spans="3:18" x14ac:dyDescent="0.35">
      <c r="C21" s="114"/>
      <c r="D21" s="115"/>
      <c r="E21" s="110"/>
      <c r="F21" s="116"/>
      <c r="G21" s="112"/>
      <c r="H21" s="113"/>
      <c r="I21" s="113"/>
      <c r="J21" s="112"/>
      <c r="K21" s="112"/>
      <c r="L21" s="97"/>
      <c r="M21" s="97"/>
      <c r="N21" s="97"/>
      <c r="R21" s="127"/>
    </row>
    <row r="22" spans="3:18" x14ac:dyDescent="0.35">
      <c r="C22" s="114"/>
      <c r="D22" s="115"/>
      <c r="E22" s="110"/>
      <c r="F22" s="116"/>
      <c r="G22" s="112"/>
      <c r="H22" s="113"/>
      <c r="I22" s="113"/>
      <c r="J22" s="112"/>
      <c r="K22" s="112"/>
      <c r="L22" s="97"/>
      <c r="M22" s="97"/>
      <c r="N22" s="97"/>
      <c r="R22" s="1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14B0D-1F8F-4593-84DB-3451B87E1FB9}">
  <dimension ref="A4:S14"/>
  <sheetViews>
    <sheetView topLeftCell="A6" workbookViewId="0">
      <selection activeCell="D14" sqref="D14"/>
    </sheetView>
  </sheetViews>
  <sheetFormatPr defaultRowHeight="14.5" x14ac:dyDescent="0.35"/>
  <cols>
    <col min="2" max="2" width="15.81640625" customWidth="1"/>
    <col min="3" max="3" width="18.1796875" customWidth="1"/>
    <col min="9" max="9" width="19.7265625" customWidth="1"/>
    <col min="13" max="13" width="20.7265625" customWidth="1"/>
    <col min="15" max="15" width="11.7265625" customWidth="1"/>
    <col min="17" max="17" width="17.1796875" customWidth="1"/>
    <col min="19" max="19" width="21.453125" customWidth="1"/>
  </cols>
  <sheetData>
    <row r="4" spans="1:19" ht="15.5" x14ac:dyDescent="0.35">
      <c r="A4" s="1" t="s">
        <v>189</v>
      </c>
      <c r="B4" s="2"/>
      <c r="C4" s="3"/>
      <c r="D4" s="3"/>
      <c r="E4" s="2"/>
      <c r="F4" s="2"/>
      <c r="G4" s="2"/>
      <c r="H4" s="4"/>
      <c r="I4" s="4"/>
      <c r="J4" s="5" t="s">
        <v>1</v>
      </c>
      <c r="K4" s="5"/>
      <c r="L4" s="2"/>
      <c r="M4" s="5" t="s">
        <v>2</v>
      </c>
      <c r="N4" s="2"/>
      <c r="O4" s="4"/>
      <c r="P4" s="2"/>
      <c r="Q4" s="2"/>
      <c r="R4" s="2"/>
      <c r="S4" s="2"/>
    </row>
    <row r="5" spans="1:19" ht="15" thickBot="1" x14ac:dyDescent="0.4">
      <c r="A5" s="80"/>
      <c r="B5" s="80"/>
      <c r="C5" s="78"/>
      <c r="D5" s="80"/>
      <c r="E5" s="87"/>
      <c r="F5" s="87"/>
      <c r="G5" s="87"/>
      <c r="H5" s="87"/>
      <c r="I5" s="87"/>
      <c r="J5" s="87"/>
      <c r="K5" s="87"/>
      <c r="L5" s="87"/>
      <c r="M5" s="87"/>
      <c r="N5" s="87"/>
      <c r="O5" s="80"/>
      <c r="P5" s="80"/>
      <c r="Q5" s="80"/>
      <c r="R5" s="80"/>
      <c r="S5" s="80"/>
    </row>
    <row r="6" spans="1:19" ht="99" thickBot="1" x14ac:dyDescent="0.4">
      <c r="A6" s="10" t="s">
        <v>3</v>
      </c>
      <c r="B6" s="10" t="s">
        <v>4</v>
      </c>
      <c r="C6" s="11" t="s">
        <v>5</v>
      </c>
      <c r="D6" s="12" t="s">
        <v>6</v>
      </c>
      <c r="E6" s="88" t="s">
        <v>7</v>
      </c>
      <c r="F6" s="88" t="s">
        <v>8</v>
      </c>
      <c r="G6" s="88" t="s">
        <v>9</v>
      </c>
      <c r="H6" s="88" t="s">
        <v>10</v>
      </c>
      <c r="I6" s="13" t="s">
        <v>12</v>
      </c>
      <c r="J6" s="13" t="s">
        <v>13</v>
      </c>
      <c r="K6" s="88" t="s">
        <v>167</v>
      </c>
      <c r="L6" s="88" t="s">
        <v>15</v>
      </c>
      <c r="M6" s="88" t="s">
        <v>16</v>
      </c>
      <c r="N6" s="89" t="s">
        <v>17</v>
      </c>
      <c r="O6" s="12" t="s">
        <v>16</v>
      </c>
      <c r="P6" s="12" t="s">
        <v>18</v>
      </c>
      <c r="Q6" s="12" t="s">
        <v>19</v>
      </c>
      <c r="R6" s="12" t="s">
        <v>20</v>
      </c>
      <c r="S6" s="12" t="s">
        <v>21</v>
      </c>
    </row>
    <row r="7" spans="1:19" ht="16" thickBot="1" x14ac:dyDescent="0.4">
      <c r="A7" s="16"/>
      <c r="B7" s="16"/>
      <c r="C7" s="17"/>
      <c r="D7" s="16"/>
      <c r="E7" s="90"/>
      <c r="F7" s="90"/>
      <c r="G7" s="90"/>
      <c r="H7" s="90"/>
      <c r="I7" s="90"/>
      <c r="J7" s="90"/>
      <c r="K7" s="91">
        <v>10000000</v>
      </c>
      <c r="L7" s="90"/>
      <c r="M7" s="90"/>
      <c r="N7" s="90"/>
      <c r="O7" s="16"/>
      <c r="P7" s="16"/>
      <c r="Q7" s="16"/>
      <c r="R7" s="16"/>
      <c r="S7" s="16"/>
    </row>
    <row r="8" spans="1:19" x14ac:dyDescent="0.35">
      <c r="A8" s="92"/>
      <c r="B8" s="93"/>
      <c r="C8" s="94"/>
      <c r="D8" s="95"/>
      <c r="E8" s="96"/>
      <c r="F8" s="96"/>
      <c r="G8" s="97"/>
      <c r="H8" s="98"/>
      <c r="I8" s="98"/>
      <c r="J8" s="97"/>
      <c r="K8" s="99"/>
      <c r="L8" s="97"/>
      <c r="M8" s="97"/>
      <c r="N8" s="97"/>
      <c r="P8" s="100"/>
      <c r="Q8" s="101"/>
      <c r="R8" s="102"/>
      <c r="S8" s="103"/>
    </row>
    <row r="9" spans="1:19" ht="28" x14ac:dyDescent="0.35">
      <c r="A9" s="22" t="s">
        <v>58</v>
      </c>
      <c r="B9" s="22" t="s">
        <v>190</v>
      </c>
      <c r="C9" s="23">
        <v>44345</v>
      </c>
      <c r="D9" s="22" t="s">
        <v>191</v>
      </c>
      <c r="E9" s="24" t="s">
        <v>107</v>
      </c>
      <c r="F9" s="24" t="s">
        <v>107</v>
      </c>
      <c r="G9" s="24"/>
      <c r="H9" s="25"/>
      <c r="I9" s="128">
        <f>4557.58+146.5</f>
        <v>4704.08</v>
      </c>
      <c r="J9" s="24"/>
      <c r="K9" s="24"/>
      <c r="L9" s="24"/>
      <c r="M9" s="26"/>
      <c r="N9" s="27"/>
      <c r="O9" s="28"/>
      <c r="P9" s="24" t="s">
        <v>192</v>
      </c>
      <c r="Q9" s="24" t="s">
        <v>193</v>
      </c>
      <c r="R9" s="29" t="s">
        <v>27</v>
      </c>
      <c r="S9" s="22" t="s">
        <v>36</v>
      </c>
    </row>
    <row r="10" spans="1:19" ht="28" x14ac:dyDescent="0.35">
      <c r="A10" s="20" t="s">
        <v>58</v>
      </c>
      <c r="B10" s="20" t="s">
        <v>194</v>
      </c>
      <c r="C10" s="129">
        <v>44382</v>
      </c>
      <c r="D10" s="22" t="s">
        <v>191</v>
      </c>
      <c r="E10" s="130" t="s">
        <v>107</v>
      </c>
      <c r="F10" s="131" t="s">
        <v>107</v>
      </c>
      <c r="G10" s="132"/>
      <c r="H10" s="133"/>
      <c r="I10" s="128">
        <f>2820.2+312.5</f>
        <v>3132.7</v>
      </c>
      <c r="J10" s="132"/>
      <c r="K10" s="132"/>
      <c r="L10" s="130"/>
      <c r="M10" s="130"/>
      <c r="N10" s="130"/>
      <c r="O10" s="20"/>
      <c r="P10" s="20" t="s">
        <v>192</v>
      </c>
      <c r="Q10" s="20" t="s">
        <v>195</v>
      </c>
      <c r="R10" s="20" t="s">
        <v>27</v>
      </c>
      <c r="S10" s="22" t="s">
        <v>36</v>
      </c>
    </row>
    <row r="11" spans="1:19" ht="28" x14ac:dyDescent="0.35">
      <c r="A11" s="20" t="s">
        <v>61</v>
      </c>
      <c r="B11" s="20" t="s">
        <v>107</v>
      </c>
      <c r="C11" s="129" t="s">
        <v>107</v>
      </c>
      <c r="D11" s="22" t="s">
        <v>191</v>
      </c>
      <c r="E11" s="130" t="s">
        <v>107</v>
      </c>
      <c r="F11" s="131" t="s">
        <v>107</v>
      </c>
      <c r="G11" s="132"/>
      <c r="H11" s="133"/>
      <c r="I11" s="134">
        <v>781.2</v>
      </c>
      <c r="J11" s="132"/>
      <c r="K11" s="132"/>
      <c r="L11" s="130"/>
      <c r="M11" s="23">
        <v>44439</v>
      </c>
      <c r="N11" s="130"/>
      <c r="O11" s="20"/>
      <c r="P11" s="20" t="s">
        <v>192</v>
      </c>
      <c r="Q11" s="20" t="s">
        <v>196</v>
      </c>
      <c r="R11" s="20" t="s">
        <v>27</v>
      </c>
      <c r="S11" s="22" t="s">
        <v>180</v>
      </c>
    </row>
    <row r="12" spans="1:19" x14ac:dyDescent="0.35">
      <c r="C12" s="108"/>
      <c r="D12" s="109"/>
      <c r="E12" s="110"/>
      <c r="F12" s="111"/>
      <c r="G12" s="112"/>
      <c r="H12" s="113"/>
      <c r="I12" s="113"/>
      <c r="J12" s="112"/>
      <c r="K12" s="112"/>
      <c r="L12" s="97"/>
      <c r="M12" s="97"/>
      <c r="N12" s="97"/>
      <c r="P12" s="107"/>
      <c r="R12" s="107"/>
      <c r="S12" s="107"/>
    </row>
    <row r="13" spans="1:19" x14ac:dyDescent="0.35">
      <c r="C13" s="108"/>
      <c r="D13" s="109"/>
      <c r="E13" s="110"/>
      <c r="F13" s="111"/>
      <c r="G13" s="112"/>
      <c r="H13" s="113"/>
      <c r="I13" s="113"/>
      <c r="J13" s="112"/>
      <c r="K13" s="112"/>
      <c r="L13" s="97"/>
      <c r="M13" s="97"/>
      <c r="N13" s="97"/>
      <c r="P13" s="107"/>
      <c r="R13" s="107"/>
      <c r="S13" s="107"/>
    </row>
    <row r="14" spans="1:19" x14ac:dyDescent="0.35">
      <c r="C14" s="108"/>
      <c r="D14" s="109"/>
      <c r="E14" s="110"/>
      <c r="F14" s="111"/>
      <c r="G14" s="112"/>
      <c r="H14" s="113"/>
      <c r="I14" s="113"/>
      <c r="J14" s="112"/>
      <c r="K14" s="112"/>
      <c r="L14" s="97"/>
      <c r="M14" s="97"/>
      <c r="N14" s="97"/>
      <c r="P14" s="107"/>
      <c r="R14" s="107"/>
      <c r="S14" s="10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4935D-53C2-487F-8120-E4E3EA64F46D}">
  <dimension ref="A4:Y13"/>
  <sheetViews>
    <sheetView workbookViewId="0">
      <selection activeCell="C13" sqref="C13"/>
    </sheetView>
  </sheetViews>
  <sheetFormatPr defaultRowHeight="14.5" x14ac:dyDescent="0.35"/>
  <cols>
    <col min="3" max="3" width="15.54296875" customWidth="1"/>
    <col min="5" max="5" width="17" customWidth="1"/>
    <col min="7" max="7" width="15.26953125" customWidth="1"/>
    <col min="9" max="9" width="14.1796875" customWidth="1"/>
    <col min="11" max="11" width="16.54296875" customWidth="1"/>
    <col min="12" max="13" width="14.7265625" customWidth="1"/>
    <col min="18" max="18" width="18.81640625" customWidth="1"/>
  </cols>
  <sheetData>
    <row r="4" spans="1:25" ht="15.5" x14ac:dyDescent="0.35">
      <c r="A4" s="1" t="s">
        <v>197</v>
      </c>
      <c r="B4" s="2"/>
      <c r="C4" s="3"/>
      <c r="D4" s="3"/>
      <c r="E4" s="2"/>
      <c r="F4" s="2"/>
      <c r="G4" s="2"/>
      <c r="H4" s="4"/>
      <c r="I4" s="5" t="s">
        <v>1</v>
      </c>
      <c r="J4" s="5"/>
      <c r="K4" s="2"/>
      <c r="L4" s="5" t="s">
        <v>198</v>
      </c>
      <c r="M4" s="2"/>
      <c r="N4" s="4"/>
      <c r="O4" s="2"/>
      <c r="P4" s="2"/>
      <c r="Q4" s="2"/>
      <c r="R4" s="2"/>
      <c r="S4" s="6"/>
      <c r="T4" s="6"/>
      <c r="U4" s="6"/>
      <c r="V4" s="6"/>
      <c r="W4" s="6"/>
      <c r="X4" s="6"/>
      <c r="Y4" s="6"/>
    </row>
    <row r="5" spans="1:25" ht="15" thickBot="1" x14ac:dyDescent="0.4">
      <c r="A5" s="80"/>
      <c r="B5" s="80"/>
      <c r="C5" s="78"/>
      <c r="D5" s="80"/>
      <c r="E5" s="87"/>
      <c r="F5" s="87"/>
      <c r="G5" s="87"/>
      <c r="H5" s="87"/>
      <c r="I5" s="87"/>
      <c r="J5" s="87"/>
      <c r="K5" s="87"/>
      <c r="L5" s="87"/>
      <c r="M5" s="87"/>
      <c r="N5" s="80"/>
      <c r="O5" s="80"/>
      <c r="P5" s="80"/>
      <c r="Q5" s="80"/>
      <c r="R5" s="80"/>
      <c r="S5" s="7"/>
      <c r="T5" s="7"/>
      <c r="U5" s="7"/>
    </row>
    <row r="6" spans="1:25" ht="99" thickBot="1" x14ac:dyDescent="0.4">
      <c r="A6" s="10" t="s">
        <v>3</v>
      </c>
      <c r="B6" s="10" t="s">
        <v>4</v>
      </c>
      <c r="C6" s="11" t="s">
        <v>5</v>
      </c>
      <c r="D6" s="12" t="s">
        <v>6</v>
      </c>
      <c r="E6" s="88" t="s">
        <v>7</v>
      </c>
      <c r="F6" s="88" t="s">
        <v>8</v>
      </c>
      <c r="G6" s="88" t="s">
        <v>9</v>
      </c>
      <c r="H6" s="88" t="s">
        <v>199</v>
      </c>
      <c r="I6" s="88" t="s">
        <v>11</v>
      </c>
      <c r="J6" s="88"/>
      <c r="K6" s="88" t="s">
        <v>15</v>
      </c>
      <c r="L6" s="88" t="s">
        <v>16</v>
      </c>
      <c r="M6" s="89" t="s">
        <v>17</v>
      </c>
      <c r="N6" s="12" t="s">
        <v>16</v>
      </c>
      <c r="O6" s="12" t="s">
        <v>18</v>
      </c>
      <c r="P6" s="12" t="s">
        <v>19</v>
      </c>
      <c r="Q6" s="12" t="s">
        <v>20</v>
      </c>
      <c r="R6" s="12" t="s">
        <v>21</v>
      </c>
      <c r="S6" s="15"/>
      <c r="T6" s="15"/>
      <c r="U6" s="15"/>
      <c r="V6" s="135"/>
      <c r="W6" s="135"/>
      <c r="X6" s="135"/>
      <c r="Y6" s="135"/>
    </row>
    <row r="7" spans="1:25" ht="16" thickBot="1" x14ac:dyDescent="0.4">
      <c r="A7" s="16"/>
      <c r="B7" s="16"/>
      <c r="C7" s="17"/>
      <c r="D7" s="16"/>
      <c r="E7" s="90"/>
      <c r="F7" s="90"/>
      <c r="G7" s="90"/>
      <c r="H7" s="90"/>
      <c r="I7" s="90"/>
      <c r="J7" s="91"/>
      <c r="K7" s="90"/>
      <c r="L7" s="90"/>
      <c r="M7" s="90"/>
      <c r="N7" s="16"/>
      <c r="O7" s="16"/>
      <c r="P7" s="16"/>
      <c r="Q7" s="16"/>
      <c r="R7" s="16"/>
      <c r="S7" s="7"/>
      <c r="T7" s="7"/>
      <c r="U7" s="7"/>
    </row>
    <row r="8" spans="1:25" x14ac:dyDescent="0.35">
      <c r="A8" s="92"/>
      <c r="B8" s="93"/>
      <c r="C8" s="94"/>
      <c r="D8" s="95"/>
      <c r="E8" s="96"/>
      <c r="F8" s="96"/>
      <c r="G8" s="97"/>
      <c r="H8" s="98"/>
      <c r="I8" s="97"/>
      <c r="J8" s="99"/>
      <c r="K8" s="97"/>
      <c r="L8" s="97"/>
      <c r="M8" s="97"/>
      <c r="O8" s="100"/>
      <c r="P8" s="101"/>
      <c r="Q8" s="102"/>
      <c r="R8" s="103"/>
    </row>
    <row r="9" spans="1:25" ht="28.5" x14ac:dyDescent="0.35">
      <c r="A9" s="38" t="s">
        <v>22</v>
      </c>
      <c r="B9" s="38" t="s">
        <v>200</v>
      </c>
      <c r="C9" s="23">
        <v>44467</v>
      </c>
      <c r="D9" s="23" t="s">
        <v>128</v>
      </c>
      <c r="E9" s="45">
        <v>102349.51</v>
      </c>
      <c r="F9" s="45" t="s">
        <v>201</v>
      </c>
      <c r="G9" s="45">
        <f>E9</f>
        <v>102349.51</v>
      </c>
      <c r="H9" s="136"/>
      <c r="I9" s="45">
        <f>G9</f>
        <v>102349.51</v>
      </c>
      <c r="J9" s="26"/>
      <c r="K9" s="47">
        <f>I9</f>
        <v>102349.51</v>
      </c>
      <c r="L9" s="44">
        <v>44670</v>
      </c>
      <c r="M9" s="45">
        <f>G9</f>
        <v>102349.51</v>
      </c>
      <c r="N9" s="8">
        <v>44652</v>
      </c>
      <c r="O9" s="20" t="s">
        <v>25</v>
      </c>
      <c r="P9" s="20" t="s">
        <v>202</v>
      </c>
      <c r="Q9" s="20" t="s">
        <v>27</v>
      </c>
      <c r="R9" s="22" t="s">
        <v>28</v>
      </c>
      <c r="S9" s="7" t="s">
        <v>203</v>
      </c>
    </row>
    <row r="10" spans="1:25" x14ac:dyDescent="0.35">
      <c r="A10" s="107"/>
      <c r="C10" s="108"/>
      <c r="D10" s="109"/>
      <c r="E10" s="110"/>
      <c r="F10" s="111"/>
      <c r="G10" s="112"/>
      <c r="H10" s="113"/>
      <c r="I10" s="112"/>
      <c r="J10" s="112"/>
      <c r="K10" s="97"/>
      <c r="L10" s="97"/>
      <c r="M10" s="97"/>
      <c r="O10" s="107"/>
      <c r="Q10" s="107"/>
      <c r="R10" s="107"/>
    </row>
    <row r="11" spans="1:25" x14ac:dyDescent="0.35">
      <c r="C11" s="108"/>
      <c r="D11" s="109"/>
      <c r="E11" s="110"/>
      <c r="F11" s="111"/>
      <c r="G11" s="112"/>
      <c r="H11" s="113"/>
      <c r="I11" s="112"/>
      <c r="J11" s="112"/>
      <c r="K11" s="97"/>
      <c r="L11" s="97"/>
      <c r="M11" s="97"/>
      <c r="O11" s="107"/>
      <c r="Q11" s="107"/>
      <c r="R11" s="107"/>
    </row>
    <row r="12" spans="1:25" x14ac:dyDescent="0.35">
      <c r="C12" s="108"/>
      <c r="D12" s="109"/>
      <c r="E12" s="110"/>
      <c r="F12" s="111"/>
      <c r="G12" s="112"/>
      <c r="H12" s="113"/>
      <c r="I12" s="112"/>
      <c r="J12" s="112"/>
      <c r="K12" s="97"/>
      <c r="L12" s="97"/>
      <c r="M12" s="97"/>
      <c r="O12" s="107"/>
      <c r="Q12" s="107"/>
      <c r="R12" s="107"/>
    </row>
    <row r="13" spans="1:25" x14ac:dyDescent="0.35">
      <c r="C13" s="108"/>
      <c r="D13" s="109"/>
      <c r="E13" s="110"/>
      <c r="F13" s="111"/>
      <c r="G13" s="112"/>
      <c r="H13" s="113"/>
      <c r="I13" s="112"/>
      <c r="J13" s="112"/>
      <c r="K13" s="97"/>
      <c r="L13" s="97"/>
      <c r="M13" s="97"/>
      <c r="O13" s="107"/>
      <c r="Q13" s="107"/>
      <c r="R13" s="10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PROPERTY</vt:lpstr>
      <vt:lpstr>WIND</vt:lpstr>
      <vt:lpstr>FLOOD</vt:lpstr>
      <vt:lpstr>EARTH MVMT</vt:lpstr>
      <vt:lpstr>EQUIPMENT BKDWN</vt:lpstr>
    </vt:vector>
  </TitlesOfParts>
  <Company>Sedgwick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Botsko, Teri</dc:creator>
  <cp:lastModifiedBy>Mary Roberts-Krause</cp:lastModifiedBy>
  <dcterms:created xsi:type="dcterms:W3CDTF">2024-02-23T16:40:30Z</dcterms:created>
  <dcterms:modified xsi:type="dcterms:W3CDTF">2024-05-07T19:24:05Z</dcterms:modified>
</cp:coreProperties>
</file>